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 defaultThemeVersion="124226"/>
  <xr:revisionPtr revIDLastSave="0" documentId="13_ncr:1_{92344900-90B5-4ABD-B7FD-91980FFFFD4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6" r:id="rId1"/>
  </sheets>
  <definedNames>
    <definedName name="list">#REF!</definedName>
    <definedName name="list3">#REF!</definedName>
    <definedName name="_xlnm.Print_Area" localSheetId="0">Sheet1!$A$1:$F$43</definedName>
    <definedName name="sumif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6" l="1"/>
  <c r="F17" i="6"/>
  <c r="F21" i="6" l="1"/>
</calcChain>
</file>

<file path=xl/sharedStrings.xml><?xml version="1.0" encoding="utf-8"?>
<sst xmlns="http://schemas.openxmlformats.org/spreadsheetml/2006/main" count="32" uniqueCount="31">
  <si>
    <t>Qty.</t>
  </si>
  <si>
    <t>Unit</t>
  </si>
  <si>
    <t>Unit Price (AED)</t>
  </si>
  <si>
    <t>Ls</t>
  </si>
  <si>
    <t>Sl. No.</t>
  </si>
  <si>
    <t>We trust our  offer will be in line with your requirement and now look forward to your valued order.</t>
  </si>
  <si>
    <t>Thanking you.</t>
  </si>
  <si>
    <t>EXCLUDED</t>
  </si>
  <si>
    <r>
      <t>VALIDITY</t>
    </r>
    <r>
      <rPr>
        <u/>
        <sz val="11"/>
        <rFont val="Cambria"/>
        <family val="1"/>
        <scheme val="major"/>
      </rPr>
      <t xml:space="preserve">  :  10 days hereof.</t>
    </r>
  </si>
  <si>
    <t>For Greenlines Technical Services LLC</t>
  </si>
  <si>
    <t>Abdul Nisar</t>
  </si>
  <si>
    <t>Project Manager</t>
  </si>
  <si>
    <t>Mob: 052 372 5262</t>
  </si>
  <si>
    <t xml:space="preserve"> TOTAL</t>
  </si>
  <si>
    <t>Total Price
(AED)</t>
  </si>
  <si>
    <t>We thank you for your enquiry.  As per your requirement, we are pleased to submit our  Budgetary offer for the following for your consideration.</t>
  </si>
  <si>
    <t xml:space="preserve"> Description</t>
  </si>
  <si>
    <t>Safwan</t>
  </si>
  <si>
    <t>Operations Manager</t>
  </si>
  <si>
    <t>Mob: 056 503 7505</t>
  </si>
  <si>
    <t>Date: 30/01/2025</t>
  </si>
  <si>
    <t>Ref: QTN2025/1/202</t>
  </si>
  <si>
    <t>Sub:  Quotation for Office graphics application work, Synthomer, Dubai.</t>
  </si>
  <si>
    <t>Dear Illyess,</t>
  </si>
  <si>
    <t xml:space="preserve">Supply and installation of graphics on meeting room wall (487X242cm) and hall pillor (105X242cm). </t>
  </si>
  <si>
    <t>Supply and installation of frosted sticker on meeting room and MD room Glass combined (742x250cm) and partition glass wall(308X250cm).</t>
  </si>
  <si>
    <t>AED: Eight Thousand and Eight Hundred Only</t>
  </si>
  <si>
    <r>
      <t>JOB DURATION</t>
    </r>
    <r>
      <rPr>
        <b/>
        <sz val="11"/>
        <rFont val="Cambria"/>
        <family val="1"/>
        <scheme val="major"/>
      </rPr>
      <t>: 1 or 2 days from the date of work permit received from building management.</t>
    </r>
  </si>
  <si>
    <r>
      <t>PAYMENT</t>
    </r>
    <r>
      <rPr>
        <sz val="11"/>
        <rFont val="Cambria"/>
        <family val="1"/>
        <scheme val="major"/>
      </rPr>
      <t xml:space="preserve"> : 100% advance on order confirmation.</t>
    </r>
  </si>
  <si>
    <t>Email: safwan@greenlinestech.com</t>
  </si>
  <si>
    <t>Any Item Which is not mentioned in this Quotation.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</si>
</sst>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&quot;Yes&quot;;&quot;Yes&quot;;&quot;No&quot;"/>
    <numFmt numFmtId="166" formatCode="&quot;True&quot;;&quot;True&quot;;&quot;False&quot;"/>
    <numFmt numFmtId="167" formatCode="_(* #,##0.00_);_(* \(#,##0.00\);_(* \-??_);_(@_)"/>
    <numFmt numFmtId="168" formatCode="_(* #,##0.00_);_(* \(#,##0.00\);_(* &quot;-&quot;_);_(@_)"/>
    <numFmt numFmtId="169" formatCode="[$USD]\ #,##0.00"/>
    <numFmt numFmtId="170" formatCode="[$-409]mmmm\ d\,\ yyyy;@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Times New Roman"/>
      <family val="1"/>
    </font>
    <font>
      <sz val="10"/>
      <name val="Arabic Transparent"/>
    </font>
    <font>
      <sz val="10"/>
      <name val="Arial"/>
      <family val="2"/>
      <charset val="178"/>
    </font>
    <font>
      <u/>
      <sz val="11.5"/>
      <color indexed="12"/>
      <name val="Century Gothic"/>
      <family val="2"/>
    </font>
    <font>
      <b/>
      <sz val="12"/>
      <name val="Times New Roman"/>
      <family val="1"/>
    </font>
    <font>
      <sz val="12"/>
      <name val="·s²Ó©úÅé"/>
      <family val="1"/>
      <charset val="136"/>
    </font>
    <font>
      <sz val="12"/>
      <name val="·s²Ó©úÅé"/>
      <family val="1"/>
    </font>
    <font>
      <sz val="8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宋体"/>
      <charset val="134"/>
    </font>
    <font>
      <sz val="12"/>
      <name val="新細明體"/>
      <charset val="134"/>
    </font>
    <font>
      <b/>
      <u/>
      <sz val="14"/>
      <name val="Times New Roman"/>
      <family val="1"/>
    </font>
    <font>
      <sz val="12"/>
      <name val="Arial"/>
      <family val="2"/>
    </font>
    <font>
      <u/>
      <sz val="10"/>
      <color indexed="12"/>
      <name val="Century Gothic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2.5"/>
      <color theme="1"/>
      <name val="Times New Roman"/>
      <family val="2"/>
    </font>
    <font>
      <sz val="10"/>
      <color theme="1"/>
      <name val="Calibri"/>
      <family val="2"/>
      <scheme val="minor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name val="Cambria"/>
      <family val="1"/>
      <scheme val="major"/>
    </font>
    <font>
      <u/>
      <sz val="11"/>
      <name val="Cambria"/>
      <family val="1"/>
      <scheme val="major"/>
    </font>
    <font>
      <b/>
      <sz val="12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name val="Cambria"/>
      <family val="1"/>
      <scheme val="major"/>
    </font>
  </fonts>
  <fills count="2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</borders>
  <cellStyleXfs count="48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27" fillId="0" borderId="0">
      <alignment vertical="top"/>
    </xf>
    <xf numFmtId="164" fontId="28" fillId="0" borderId="0" applyFont="0" applyFill="0" applyBorder="0" applyProtection="0">
      <alignment vertical="top"/>
    </xf>
    <xf numFmtId="0" fontId="5" fillId="0" borderId="0"/>
    <xf numFmtId="0" fontId="5" fillId="0" borderId="0"/>
    <xf numFmtId="169" fontId="5" fillId="0" borderId="0"/>
    <xf numFmtId="0" fontId="3" fillId="0" borderId="5" applyNumberFormat="0" applyFont="0" applyAlignment="0">
      <alignment horizontal="center" vertical="center"/>
    </xf>
    <xf numFmtId="0" fontId="3" fillId="0" borderId="5" applyNumberFormat="0" applyFont="0" applyAlignment="0">
      <alignment horizontal="center" vertical="center"/>
    </xf>
    <xf numFmtId="169" fontId="3" fillId="0" borderId="5" applyNumberFormat="0" applyFont="0" applyAlignment="0">
      <alignment horizontal="center" vertical="center"/>
    </xf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168" fontId="29" fillId="0" borderId="0">
      <alignment horizontal="left"/>
    </xf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6" applyNumberFormat="0" applyAlignment="0" applyProtection="0"/>
    <xf numFmtId="0" fontId="9" fillId="18" borderId="6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0" fillId="0" borderId="0">
      <alignment vertical="top" wrapText="1"/>
    </xf>
    <xf numFmtId="0" fontId="30" fillId="0" borderId="0">
      <alignment vertical="top" wrapText="1"/>
    </xf>
    <xf numFmtId="169" fontId="30" fillId="0" borderId="0">
      <alignment vertical="top" wrapText="1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6" fillId="9" borderId="6" applyNumberFormat="0" applyAlignment="0" applyProtection="0"/>
    <xf numFmtId="0" fontId="16" fillId="9" borderId="6" applyNumberFormat="0" applyAlignment="0" applyProtection="0"/>
    <xf numFmtId="0" fontId="5" fillId="0" borderId="2" applyNumberFormat="0" applyBorder="0">
      <alignment horizontal="centerContinuous" vertical="center"/>
    </xf>
    <xf numFmtId="0" fontId="5" fillId="0" borderId="2" applyNumberFormat="0" applyBorder="0">
      <alignment horizontal="centerContinuous" vertical="center"/>
    </xf>
    <xf numFmtId="169" fontId="5" fillId="0" borderId="2" applyNumberFormat="0" applyBorder="0">
      <alignment horizontal="centerContinuous" vertical="center"/>
    </xf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23" fillId="0" borderId="12" applyNumberFormat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49" fontId="30" fillId="0" borderId="0">
      <alignment horizontal="center" vertical="top"/>
    </xf>
    <xf numFmtId="0" fontId="4" fillId="0" borderId="0"/>
    <xf numFmtId="0" fontId="2" fillId="0" borderId="0"/>
    <xf numFmtId="0" fontId="2" fillId="0" borderId="0"/>
    <xf numFmtId="0" fontId="4" fillId="0" borderId="0"/>
    <xf numFmtId="0" fontId="24" fillId="0" borderId="0"/>
    <xf numFmtId="0" fontId="2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2" fillId="0" borderId="0"/>
    <xf numFmtId="169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169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8" fillId="0" borderId="0"/>
    <xf numFmtId="0" fontId="4" fillId="0" borderId="0"/>
    <xf numFmtId="0" fontId="2" fillId="0" borderId="0"/>
    <xf numFmtId="0" fontId="4" fillId="0" borderId="0"/>
    <xf numFmtId="169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169" fontId="4" fillId="0" borderId="0"/>
    <xf numFmtId="0" fontId="2" fillId="0" borderId="0"/>
    <xf numFmtId="0" fontId="2" fillId="0" borderId="0"/>
    <xf numFmtId="0" fontId="4" fillId="0" borderId="0"/>
    <xf numFmtId="0" fontId="42" fillId="0" borderId="0"/>
    <xf numFmtId="0" fontId="42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6" borderId="13" applyNumberFormat="0" applyFont="0" applyAlignment="0" applyProtection="0"/>
    <xf numFmtId="0" fontId="4" fillId="6" borderId="13" applyNumberFormat="0" applyFont="0" applyAlignment="0" applyProtection="0"/>
    <xf numFmtId="0" fontId="4" fillId="6" borderId="13" applyNumberFormat="0" applyFont="0" applyAlignment="0" applyProtection="0"/>
    <xf numFmtId="0" fontId="4" fillId="6" borderId="13" applyNumberFormat="0" applyFont="0" applyAlignment="0" applyProtection="0"/>
    <xf numFmtId="0" fontId="4" fillId="6" borderId="13" applyNumberFormat="0" applyFont="0" applyAlignment="0" applyProtection="0"/>
    <xf numFmtId="169" fontId="3" fillId="0" borderId="0" applyNumberFormat="0" applyFont="0">
      <alignment horizontal="left" vertical="center"/>
    </xf>
    <xf numFmtId="169" fontId="3" fillId="0" borderId="0" applyNumberFormat="0" applyFont="0">
      <alignment horizontal="left" vertical="center"/>
    </xf>
    <xf numFmtId="169" fontId="3" fillId="0" borderId="0" applyNumberFormat="0" applyFont="0">
      <alignment horizontal="left" vertical="center"/>
    </xf>
    <xf numFmtId="169" fontId="3" fillId="0" borderId="0" applyNumberFormat="0" applyFont="0">
      <alignment horizontal="left" vertical="center"/>
    </xf>
    <xf numFmtId="0" fontId="4" fillId="6" borderId="13" applyNumberFormat="0" applyFont="0" applyAlignment="0" applyProtection="0"/>
    <xf numFmtId="0" fontId="4" fillId="6" borderId="13" applyNumberFormat="0" applyFont="0" applyAlignment="0" applyProtection="0"/>
    <xf numFmtId="0" fontId="4" fillId="6" borderId="13" applyNumberFormat="0" applyFont="0" applyAlignment="0" applyProtection="0"/>
    <xf numFmtId="0" fontId="4" fillId="6" borderId="13" applyNumberFormat="0" applyFont="0" applyAlignment="0" applyProtection="0"/>
    <xf numFmtId="0" fontId="4" fillId="6" borderId="13" applyNumberFormat="0" applyFont="0" applyAlignment="0" applyProtection="0"/>
    <xf numFmtId="0" fontId="4" fillId="6" borderId="13" applyNumberFormat="0" applyFont="0" applyAlignment="0" applyProtection="0"/>
    <xf numFmtId="0" fontId="4" fillId="6" borderId="13" applyNumberFormat="0" applyFont="0" applyAlignment="0" applyProtection="0"/>
    <xf numFmtId="0" fontId="19" fillId="18" borderId="14" applyNumberFormat="0" applyAlignment="0" applyProtection="0"/>
    <xf numFmtId="0" fontId="19" fillId="18" borderId="14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1" fillId="0" borderId="0">
      <alignment vertical="center"/>
    </xf>
    <xf numFmtId="0" fontId="31" fillId="0" borderId="0">
      <alignment vertical="center"/>
    </xf>
    <xf numFmtId="169" fontId="31" fillId="0" borderId="0">
      <alignment vertical="center"/>
    </xf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30" fillId="0" borderId="0">
      <alignment horizontal="center" vertical="top"/>
    </xf>
    <xf numFmtId="0" fontId="30" fillId="0" borderId="0">
      <alignment horizontal="center" vertical="top"/>
    </xf>
    <xf numFmtId="169" fontId="30" fillId="0" borderId="0">
      <alignment horizontal="center" vertical="top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32" fillId="0" borderId="16">
      <alignment horizontal="center" vertical="center"/>
    </xf>
    <xf numFmtId="49" fontId="32" fillId="0" borderId="17">
      <alignment horizontal="center" vertical="top"/>
    </xf>
    <xf numFmtId="0" fontId="33" fillId="0" borderId="18">
      <alignment horizontal="center"/>
    </xf>
    <xf numFmtId="0" fontId="33" fillId="0" borderId="18">
      <alignment horizontal="center"/>
    </xf>
    <xf numFmtId="169" fontId="33" fillId="0" borderId="18">
      <alignment horizontal="center"/>
    </xf>
    <xf numFmtId="0" fontId="34" fillId="0" borderId="16">
      <alignment horizontal="center" vertical="top"/>
    </xf>
    <xf numFmtId="0" fontId="34" fillId="0" borderId="16">
      <alignment horizontal="center" vertical="top"/>
    </xf>
    <xf numFmtId="169" fontId="34" fillId="0" borderId="16">
      <alignment horizontal="center" vertical="top"/>
    </xf>
    <xf numFmtId="0" fontId="35" fillId="0" borderId="0"/>
    <xf numFmtId="0" fontId="3" fillId="0" borderId="16" applyNumberFormat="0" applyFont="0">
      <alignment horizontal="left" vertical="center" wrapText="1"/>
    </xf>
    <xf numFmtId="0" fontId="3" fillId="0" borderId="17" applyNumberFormat="0" applyFont="0" applyAlignment="0">
      <alignment horizontal="centerContinuous" vertical="center" wrapText="1"/>
    </xf>
    <xf numFmtId="0" fontId="3" fillId="0" borderId="17" applyNumberFormat="0" applyFont="0" applyAlignment="0">
      <alignment horizontal="centerContinuous" vertical="center" wrapText="1"/>
    </xf>
    <xf numFmtId="169" fontId="3" fillId="0" borderId="17" applyNumberFormat="0" applyFont="0" applyAlignment="0">
      <alignment horizontal="centerContinuous" vertical="center" wrapText="1"/>
    </xf>
    <xf numFmtId="166" fontId="4" fillId="0" borderId="0" applyFont="0" applyFill="0" applyBorder="0" applyAlignment="0" applyProtection="0"/>
    <xf numFmtId="164" fontId="36" fillId="0" borderId="0" applyFont="0" applyFill="0" applyBorder="0" applyProtection="0">
      <alignment vertical="top"/>
    </xf>
    <xf numFmtId="0" fontId="3" fillId="0" borderId="5">
      <alignment horizontal="center" vertical="center"/>
    </xf>
    <xf numFmtId="0" fontId="3" fillId="0" borderId="5">
      <alignment horizontal="center" vertical="center"/>
    </xf>
    <xf numFmtId="169" fontId="3" fillId="0" borderId="5">
      <alignment horizontal="center" vertical="center"/>
    </xf>
    <xf numFmtId="0" fontId="3" fillId="0" borderId="5">
      <alignment horizontal="center" vertical="center"/>
    </xf>
    <xf numFmtId="4" fontId="3" fillId="0" borderId="5">
      <alignment horizontal="right" vertical="center"/>
    </xf>
    <xf numFmtId="4" fontId="3" fillId="0" borderId="5">
      <alignment horizontal="right" vertical="center"/>
    </xf>
    <xf numFmtId="4" fontId="3" fillId="0" borderId="5">
      <alignment horizontal="right" vertical="center"/>
    </xf>
    <xf numFmtId="4" fontId="3" fillId="0" borderId="5">
      <alignment horizontal="right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169" fontId="26" fillId="0" borderId="0">
      <alignment horizontal="centerContinuous" vertical="center"/>
    </xf>
    <xf numFmtId="0" fontId="4" fillId="0" borderId="0"/>
    <xf numFmtId="4" fontId="3" fillId="0" borderId="5">
      <alignment horizontal="right" vertical="center"/>
    </xf>
    <xf numFmtId="0" fontId="22" fillId="0" borderId="0">
      <alignment horizontal="right" vertical="center"/>
    </xf>
    <xf numFmtId="0" fontId="5" fillId="0" borderId="0"/>
    <xf numFmtId="0" fontId="3" fillId="0" borderId="5">
      <alignment horizontal="left" vertical="center" wrapText="1"/>
    </xf>
    <xf numFmtId="0" fontId="22" fillId="0" borderId="19">
      <alignment horizontal="left" vertical="center"/>
    </xf>
    <xf numFmtId="0" fontId="3" fillId="0" borderId="5">
      <alignment horizontal="left" vertical="center"/>
    </xf>
    <xf numFmtId="0" fontId="4" fillId="0" borderId="0"/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169" fontId="37" fillId="0" borderId="0">
      <alignment horizontal="centerContinuous" vertical="center"/>
    </xf>
    <xf numFmtId="0" fontId="22" fillId="0" borderId="5">
      <alignment horizontal="center" vertical="center"/>
    </xf>
    <xf numFmtId="0" fontId="22" fillId="0" borderId="5">
      <alignment horizontal="center" vertical="center"/>
    </xf>
    <xf numFmtId="0" fontId="22" fillId="0" borderId="5">
      <alignment horizontal="center" vertical="center"/>
    </xf>
    <xf numFmtId="169" fontId="22" fillId="0" borderId="5">
      <alignment horizontal="center" vertical="center"/>
    </xf>
    <xf numFmtId="0" fontId="22" fillId="0" borderId="5">
      <alignment horizontal="center" vertical="center"/>
    </xf>
    <xf numFmtId="0" fontId="22" fillId="0" borderId="5">
      <alignment horizontal="center" vertical="center"/>
    </xf>
    <xf numFmtId="169" fontId="22" fillId="0" borderId="5">
      <alignment horizontal="center" vertical="center"/>
    </xf>
    <xf numFmtId="0" fontId="22" fillId="0" borderId="5">
      <alignment horizontal="center" vertical="center"/>
    </xf>
    <xf numFmtId="0" fontId="22" fillId="0" borderId="5">
      <alignment horizontal="center" vertical="center"/>
    </xf>
    <xf numFmtId="169" fontId="22" fillId="0" borderId="5">
      <alignment horizontal="center" vertical="center"/>
    </xf>
    <xf numFmtId="0" fontId="3" fillId="0" borderId="5">
      <alignment horizontal="center" vertical="center"/>
    </xf>
    <xf numFmtId="0" fontId="22" fillId="0" borderId="5">
      <alignment horizontal="center" vertical="center"/>
    </xf>
    <xf numFmtId="0" fontId="22" fillId="0" borderId="5">
      <alignment horizontal="center" vertical="center"/>
    </xf>
    <xf numFmtId="169" fontId="22" fillId="0" borderId="5">
      <alignment horizontal="center" vertical="center"/>
    </xf>
    <xf numFmtId="0" fontId="3" fillId="0" borderId="5">
      <alignment horizontal="center" vertical="center"/>
    </xf>
    <xf numFmtId="0" fontId="3" fillId="0" borderId="5">
      <alignment horizontal="center" vertical="center"/>
    </xf>
    <xf numFmtId="169" fontId="3" fillId="0" borderId="5">
      <alignment horizontal="center" vertical="center"/>
    </xf>
    <xf numFmtId="49" fontId="3" fillId="0" borderId="5">
      <alignment horizontal="center" vertical="center"/>
    </xf>
    <xf numFmtId="4" fontId="22" fillId="0" borderId="5">
      <alignment horizontal="right" vertical="center"/>
    </xf>
    <xf numFmtId="4" fontId="22" fillId="0" borderId="5">
      <alignment horizontal="right" vertical="center"/>
    </xf>
    <xf numFmtId="4" fontId="22" fillId="0" borderId="5">
      <alignment horizontal="right" vertical="center"/>
    </xf>
    <xf numFmtId="44" fontId="4" fillId="0" borderId="0" applyFont="0" applyFill="0" applyBorder="0" applyAlignment="0" applyProtection="0"/>
    <xf numFmtId="0" fontId="33" fillId="0" borderId="5">
      <alignment horizontal="left" vertical="center"/>
    </xf>
    <xf numFmtId="0" fontId="33" fillId="0" borderId="5">
      <alignment horizontal="left" vertical="center"/>
    </xf>
    <xf numFmtId="169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169" fontId="33" fillId="0" borderId="5">
      <alignment horizontal="left" vertical="center"/>
    </xf>
    <xf numFmtId="0" fontId="26" fillId="0" borderId="0">
      <alignment horizontal="left" vertical="center"/>
    </xf>
    <xf numFmtId="0" fontId="26" fillId="0" borderId="0">
      <alignment horizontal="left" vertical="center"/>
    </xf>
    <xf numFmtId="169" fontId="26" fillId="0" borderId="0">
      <alignment horizontal="left" vertical="center"/>
    </xf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" fillId="0" borderId="0"/>
  </cellStyleXfs>
  <cellXfs count="123">
    <xf numFmtId="0" fontId="0" fillId="0" borderId="0" xfId="0"/>
    <xf numFmtId="0" fontId="45" fillId="0" borderId="0" xfId="0" applyFont="1"/>
    <xf numFmtId="0" fontId="46" fillId="0" borderId="20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43" fontId="46" fillId="0" borderId="21" xfId="106" applyFont="1" applyFill="1" applyBorder="1" applyAlignment="1">
      <alignment horizontal="center" vertical="center"/>
    </xf>
    <xf numFmtId="0" fontId="46" fillId="0" borderId="20" xfId="0" applyFont="1" applyBorder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46" fillId="0" borderId="21" xfId="0" applyFont="1" applyBorder="1" applyAlignment="1">
      <alignment horizontal="left" vertical="center" wrapText="1"/>
    </xf>
    <xf numFmtId="4" fontId="48" fillId="0" borderId="0" xfId="106" applyNumberFormat="1" applyFont="1" applyFill="1" applyBorder="1" applyAlignment="1">
      <alignment horizontal="right" vertical="center"/>
    </xf>
    <xf numFmtId="4" fontId="48" fillId="0" borderId="21" xfId="106" applyNumberFormat="1" applyFont="1" applyFill="1" applyBorder="1" applyAlignment="1">
      <alignment vertical="center"/>
    </xf>
    <xf numFmtId="0" fontId="46" fillId="2" borderId="1" xfId="0" applyFont="1" applyFill="1" applyBorder="1" applyAlignment="1">
      <alignment horizontal="center" wrapText="1"/>
    </xf>
    <xf numFmtId="0" fontId="46" fillId="3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46" fillId="3" borderId="1" xfId="3" applyNumberFormat="1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center" wrapText="1"/>
    </xf>
    <xf numFmtId="3" fontId="44" fillId="0" borderId="1" xfId="0" applyNumberFormat="1" applyFont="1" applyBorder="1" applyAlignment="1">
      <alignment horizontal="center" vertical="center"/>
    </xf>
    <xf numFmtId="1" fontId="44" fillId="20" borderId="3" xfId="0" applyNumberFormat="1" applyFont="1" applyFill="1" applyBorder="1" applyAlignment="1">
      <alignment horizontal="center" vertical="center" wrapText="1"/>
    </xf>
    <xf numFmtId="0" fontId="44" fillId="20" borderId="3" xfId="0" applyFont="1" applyFill="1" applyBorder="1" applyAlignment="1">
      <alignment horizontal="center" vertical="center" wrapText="1"/>
    </xf>
    <xf numFmtId="4" fontId="44" fillId="20" borderId="4" xfId="1" applyNumberFormat="1" applyFont="1" applyFill="1" applyBorder="1" applyAlignment="1">
      <alignment vertical="center"/>
    </xf>
    <xf numFmtId="4" fontId="45" fillId="0" borderId="0" xfId="0" applyNumberFormat="1" applyFont="1"/>
    <xf numFmtId="49" fontId="52" fillId="0" borderId="0" xfId="2" applyNumberFormat="1" applyFont="1" applyAlignment="1">
      <alignment horizontal="center" vertical="center" wrapText="1"/>
    </xf>
    <xf numFmtId="49" fontId="52" fillId="0" borderId="0" xfId="2" applyNumberFormat="1" applyFont="1" applyAlignment="1">
      <alignment horizontal="justify" vertical="center" wrapText="1"/>
    </xf>
    <xf numFmtId="4" fontId="52" fillId="0" borderId="21" xfId="2" applyNumberFormat="1" applyFont="1" applyBorder="1" applyAlignment="1">
      <alignment vertical="center" wrapText="1"/>
    </xf>
    <xf numFmtId="49" fontId="44" fillId="0" borderId="20" xfId="2" applyNumberFormat="1" applyFont="1" applyBorder="1" applyAlignment="1">
      <alignment horizontal="left" vertical="center" wrapText="1"/>
    </xf>
    <xf numFmtId="49" fontId="44" fillId="0" borderId="0" xfId="2" applyNumberFormat="1" applyFont="1" applyAlignment="1">
      <alignment horizontal="left" vertical="center" wrapText="1"/>
    </xf>
    <xf numFmtId="49" fontId="44" fillId="0" borderId="21" xfId="2" applyNumberFormat="1" applyFont="1" applyBorder="1" applyAlignment="1">
      <alignment horizontal="left" vertical="center" wrapText="1"/>
    </xf>
    <xf numFmtId="49" fontId="46" fillId="0" borderId="0" xfId="2" applyNumberFormat="1" applyFont="1" applyAlignment="1">
      <alignment horizontal="center" vertical="center" wrapText="1"/>
    </xf>
    <xf numFmtId="49" fontId="46" fillId="0" borderId="0" xfId="2" applyNumberFormat="1" applyFont="1" applyAlignment="1">
      <alignment horizontal="justify" vertical="center" wrapText="1"/>
    </xf>
    <xf numFmtId="4" fontId="44" fillId="0" borderId="21" xfId="1" applyNumberFormat="1" applyFont="1" applyFill="1" applyBorder="1" applyAlignment="1">
      <alignment vertical="center"/>
    </xf>
    <xf numFmtId="49" fontId="44" fillId="0" borderId="20" xfId="2" applyNumberFormat="1" applyFont="1" applyBorder="1" applyAlignment="1">
      <alignment horizontal="justify" vertical="center" wrapText="1"/>
    </xf>
    <xf numFmtId="49" fontId="44" fillId="0" borderId="0" xfId="2" applyNumberFormat="1" applyFont="1" applyAlignment="1">
      <alignment horizontal="justify" vertical="center" wrapText="1"/>
    </xf>
    <xf numFmtId="49" fontId="44" fillId="0" borderId="0" xfId="2" applyNumberFormat="1" applyFont="1" applyAlignment="1">
      <alignment horizontal="center" vertical="center" wrapText="1"/>
    </xf>
    <xf numFmtId="4" fontId="44" fillId="0" borderId="21" xfId="2" applyNumberFormat="1" applyFont="1" applyBorder="1" applyAlignment="1">
      <alignment vertical="center" wrapText="1"/>
    </xf>
    <xf numFmtId="0" fontId="45" fillId="0" borderId="26" xfId="0" applyFont="1" applyBorder="1" applyAlignment="1">
      <alignment wrapText="1"/>
    </xf>
    <xf numFmtId="0" fontId="45" fillId="0" borderId="26" xfId="0" applyFont="1" applyBorder="1" applyAlignment="1">
      <alignment horizontal="center"/>
    </xf>
    <xf numFmtId="0" fontId="45" fillId="0" borderId="26" xfId="0" applyFont="1" applyBorder="1"/>
    <xf numFmtId="4" fontId="44" fillId="0" borderId="27" xfId="0" applyNumberFormat="1" applyFont="1" applyBorder="1" applyAlignment="1">
      <alignment vertical="center"/>
    </xf>
    <xf numFmtId="0" fontId="49" fillId="0" borderId="0" xfId="0" applyFont="1" applyAlignment="1">
      <alignment horizontal="center"/>
    </xf>
    <xf numFmtId="0" fontId="44" fillId="0" borderId="1" xfId="2" applyFont="1" applyBorder="1" applyAlignment="1">
      <alignment horizontal="center" vertical="center" wrapText="1"/>
    </xf>
    <xf numFmtId="43" fontId="48" fillId="3" borderId="1" xfId="1" applyFont="1" applyFill="1" applyBorder="1" applyAlignment="1">
      <alignment horizontal="right" vertical="center" wrapText="1"/>
    </xf>
    <xf numFmtId="0" fontId="50" fillId="20" borderId="2" xfId="2" applyFont="1" applyFill="1" applyBorder="1" applyAlignment="1">
      <alignment horizontal="center" vertical="center" wrapText="1"/>
    </xf>
    <xf numFmtId="0" fontId="46" fillId="20" borderId="3" xfId="2" applyFont="1" applyFill="1" applyBorder="1" applyAlignment="1">
      <alignment horizontal="justify" vertical="center" wrapText="1"/>
    </xf>
    <xf numFmtId="4" fontId="44" fillId="0" borderId="1" xfId="2" applyNumberFormat="1" applyFont="1" applyBorder="1" applyAlignment="1">
      <alignment horizontal="right" vertical="center" wrapText="1"/>
    </xf>
    <xf numFmtId="0" fontId="45" fillId="0" borderId="1" xfId="0" applyFont="1" applyBorder="1" applyAlignment="1">
      <alignment vertical="top" wrapText="1"/>
    </xf>
    <xf numFmtId="15" fontId="46" fillId="0" borderId="0" xfId="106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right" vertical="center" wrapText="1"/>
    </xf>
    <xf numFmtId="4" fontId="46" fillId="3" borderId="1" xfId="3" applyNumberFormat="1" applyFont="1" applyFill="1" applyBorder="1" applyAlignment="1">
      <alignment horizontal="right" vertical="center" wrapText="1"/>
    </xf>
    <xf numFmtId="4" fontId="44" fillId="0" borderId="1" xfId="1" applyNumberFormat="1" applyFont="1" applyFill="1" applyBorder="1" applyAlignment="1">
      <alignment horizontal="right" vertical="center" wrapText="1"/>
    </xf>
    <xf numFmtId="4" fontId="44" fillId="20" borderId="3" xfId="1" applyNumberFormat="1" applyFont="1" applyFill="1" applyBorder="1" applyAlignment="1">
      <alignment horizontal="right" vertical="center"/>
    </xf>
    <xf numFmtId="0" fontId="45" fillId="0" borderId="0" xfId="0" applyFont="1" applyAlignment="1">
      <alignment horizontal="right"/>
    </xf>
    <xf numFmtId="1" fontId="52" fillId="0" borderId="0" xfId="2" applyNumberFormat="1" applyFont="1" applyAlignment="1">
      <alignment horizontal="right" vertical="center" wrapText="1"/>
    </xf>
    <xf numFmtId="49" fontId="44" fillId="0" borderId="0" xfId="2" applyNumberFormat="1" applyFont="1" applyAlignment="1">
      <alignment horizontal="right" vertical="center" wrapText="1"/>
    </xf>
    <xf numFmtId="1" fontId="46" fillId="0" borderId="0" xfId="2" applyNumberFormat="1" applyFont="1" applyAlignment="1">
      <alignment horizontal="right" vertical="center" wrapText="1"/>
    </xf>
    <xf numFmtId="1" fontId="44" fillId="0" borderId="0" xfId="2" applyNumberFormat="1" applyFont="1" applyAlignment="1">
      <alignment horizontal="right" vertical="center" wrapText="1"/>
    </xf>
    <xf numFmtId="1" fontId="44" fillId="0" borderId="26" xfId="0" applyNumberFormat="1" applyFont="1" applyBorder="1" applyAlignment="1">
      <alignment horizontal="right" vertical="center"/>
    </xf>
    <xf numFmtId="4" fontId="49" fillId="0" borderId="0" xfId="0" applyNumberFormat="1" applyFont="1" applyAlignment="1">
      <alignment horizontal="right"/>
    </xf>
    <xf numFmtId="49" fontId="52" fillId="0" borderId="20" xfId="2" applyNumberFormat="1" applyFont="1" applyBorder="1" applyAlignment="1">
      <alignment horizontal="left" vertical="center" wrapText="1"/>
    </xf>
    <xf numFmtId="49" fontId="52" fillId="0" borderId="0" xfId="2" applyNumberFormat="1" applyFont="1" applyAlignment="1">
      <alignment horizontal="left" vertical="center" wrapText="1"/>
    </xf>
    <xf numFmtId="49" fontId="44" fillId="0" borderId="20" xfId="2" applyNumberFormat="1" applyFont="1" applyBorder="1" applyAlignment="1">
      <alignment horizontal="left" vertical="center" wrapText="1"/>
    </xf>
    <xf numFmtId="49" fontId="44" fillId="0" borderId="0" xfId="2" applyNumberFormat="1" applyFont="1" applyAlignment="1">
      <alignment horizontal="left" vertical="center" wrapText="1"/>
    </xf>
    <xf numFmtId="49" fontId="44" fillId="0" borderId="21" xfId="2" applyNumberFormat="1" applyFont="1" applyBorder="1" applyAlignment="1">
      <alignment horizontal="left" vertical="center" wrapText="1"/>
    </xf>
    <xf numFmtId="49" fontId="52" fillId="0" borderId="22" xfId="2" applyNumberFormat="1" applyFont="1" applyBorder="1" applyAlignment="1">
      <alignment horizontal="left" vertical="center" wrapText="1"/>
    </xf>
    <xf numFmtId="49" fontId="52" fillId="0" borderId="23" xfId="2" applyNumberFormat="1" applyFont="1" applyBorder="1" applyAlignment="1">
      <alignment horizontal="left" vertical="center" wrapText="1"/>
    </xf>
    <xf numFmtId="49" fontId="52" fillId="0" borderId="24" xfId="2" applyNumberFormat="1" applyFont="1" applyBorder="1" applyAlignment="1">
      <alignment horizontal="left" vertical="center" wrapText="1"/>
    </xf>
    <xf numFmtId="49" fontId="52" fillId="0" borderId="21" xfId="2" applyNumberFormat="1" applyFont="1" applyBorder="1" applyAlignment="1">
      <alignment horizontal="left" vertical="center" wrapText="1"/>
    </xf>
    <xf numFmtId="49" fontId="44" fillId="3" borderId="2" xfId="481" applyNumberFormat="1" applyFont="1" applyFill="1" applyBorder="1" applyAlignment="1">
      <alignment horizontal="left" vertical="center"/>
    </xf>
    <xf numFmtId="49" fontId="44" fillId="3" borderId="3" xfId="481" applyNumberFormat="1" applyFont="1" applyFill="1" applyBorder="1" applyAlignment="1">
      <alignment horizontal="left" vertical="center"/>
    </xf>
    <xf numFmtId="49" fontId="44" fillId="3" borderId="4" xfId="481" applyNumberFormat="1" applyFont="1" applyFill="1" applyBorder="1" applyAlignment="1">
      <alignment horizontal="left" vertical="center"/>
    </xf>
    <xf numFmtId="0" fontId="51" fillId="3" borderId="22" xfId="0" applyFont="1" applyFill="1" applyBorder="1" applyAlignment="1">
      <alignment horizontal="center" wrapText="1"/>
    </xf>
    <xf numFmtId="0" fontId="51" fillId="3" borderId="23" xfId="0" applyFont="1" applyFill="1" applyBorder="1" applyAlignment="1">
      <alignment horizontal="center" wrapText="1"/>
    </xf>
    <xf numFmtId="0" fontId="51" fillId="3" borderId="24" xfId="0" applyFont="1" applyFill="1" applyBorder="1" applyAlignment="1">
      <alignment horizontal="center" wrapText="1"/>
    </xf>
    <xf numFmtId="0" fontId="51" fillId="3" borderId="20" xfId="0" applyFont="1" applyFill="1" applyBorder="1" applyAlignment="1">
      <alignment horizontal="center" wrapText="1"/>
    </xf>
    <xf numFmtId="0" fontId="51" fillId="3" borderId="0" xfId="0" applyFont="1" applyFill="1" applyAlignment="1">
      <alignment horizontal="center" wrapText="1"/>
    </xf>
    <xf numFmtId="0" fontId="51" fillId="3" borderId="21" xfId="0" applyFont="1" applyFill="1" applyBorder="1" applyAlignment="1">
      <alignment horizontal="center" wrapText="1"/>
    </xf>
    <xf numFmtId="49" fontId="46" fillId="0" borderId="20" xfId="2" applyNumberFormat="1" applyFont="1" applyBorder="1" applyAlignment="1">
      <alignment horizontal="left" vertical="center" wrapText="1"/>
    </xf>
    <xf numFmtId="49" fontId="46" fillId="0" borderId="0" xfId="2" applyNumberFormat="1" applyFont="1" applyAlignment="1">
      <alignment horizontal="left" vertical="center" wrapText="1"/>
    </xf>
    <xf numFmtId="0" fontId="46" fillId="0" borderId="20" xfId="0" applyFont="1" applyBorder="1" applyAlignment="1">
      <alignment horizontal="left" wrapText="1"/>
    </xf>
    <xf numFmtId="0" fontId="46" fillId="0" borderId="0" xfId="0" applyFont="1" applyAlignment="1">
      <alignment horizontal="left" wrapText="1"/>
    </xf>
    <xf numFmtId="0" fontId="46" fillId="0" borderId="0" xfId="0" applyFont="1" applyAlignment="1">
      <alignment horizontal="right"/>
    </xf>
    <xf numFmtId="0" fontId="46" fillId="0" borderId="21" xfId="0" applyFont="1" applyBorder="1" applyAlignment="1">
      <alignment horizontal="right"/>
    </xf>
    <xf numFmtId="1" fontId="46" fillId="0" borderId="0" xfId="141" applyNumberFormat="1" applyFont="1" applyFill="1" applyBorder="1" applyAlignment="1">
      <alignment horizontal="right" vertical="center"/>
    </xf>
    <xf numFmtId="1" fontId="46" fillId="0" borderId="21" xfId="141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right" wrapText="1"/>
    </xf>
    <xf numFmtId="0" fontId="46" fillId="0" borderId="21" xfId="0" applyFont="1" applyBorder="1" applyAlignment="1">
      <alignment horizontal="right" wrapText="1"/>
    </xf>
    <xf numFmtId="0" fontId="46" fillId="0" borderId="20" xfId="0" applyFont="1" applyBorder="1" applyAlignment="1">
      <alignment horizontal="left"/>
    </xf>
    <xf numFmtId="0" fontId="46" fillId="0" borderId="0" xfId="0" applyFont="1" applyAlignment="1">
      <alignment horizontal="left"/>
    </xf>
    <xf numFmtId="2" fontId="48" fillId="3" borderId="2" xfId="481" applyNumberFormat="1" applyFont="1" applyFill="1" applyBorder="1" applyAlignment="1">
      <alignment horizontal="right" wrapText="1"/>
    </xf>
    <xf numFmtId="2" fontId="48" fillId="3" borderId="3" xfId="481" applyNumberFormat="1" applyFont="1" applyFill="1" applyBorder="1" applyAlignment="1">
      <alignment horizontal="right" wrapText="1"/>
    </xf>
    <xf numFmtId="2" fontId="48" fillId="3" borderId="4" xfId="481" applyNumberFormat="1" applyFont="1" applyFill="1" applyBorder="1" applyAlignment="1">
      <alignment horizontal="right" wrapText="1"/>
    </xf>
    <xf numFmtId="49" fontId="48" fillId="3" borderId="2" xfId="481" applyNumberFormat="1" applyFont="1" applyFill="1" applyBorder="1" applyAlignment="1">
      <alignment horizontal="center" vertical="center" wrapText="1"/>
    </xf>
    <xf numFmtId="49" fontId="48" fillId="3" borderId="3" xfId="481" applyNumberFormat="1" applyFont="1" applyFill="1" applyBorder="1" applyAlignment="1">
      <alignment horizontal="center" vertical="center" wrapText="1"/>
    </xf>
    <xf numFmtId="49" fontId="48" fillId="3" borderId="4" xfId="481" applyNumberFormat="1" applyFont="1" applyFill="1" applyBorder="1" applyAlignment="1">
      <alignment horizontal="center" vertical="center" wrapText="1"/>
    </xf>
    <xf numFmtId="0" fontId="46" fillId="0" borderId="25" xfId="2" applyFont="1" applyBorder="1" applyAlignment="1">
      <alignment horizontal="left" vertical="top" wrapText="1"/>
    </xf>
    <xf numFmtId="0" fontId="46" fillId="0" borderId="26" xfId="2" applyFont="1" applyBorder="1" applyAlignment="1">
      <alignment horizontal="left" vertical="top" wrapText="1"/>
    </xf>
    <xf numFmtId="0" fontId="46" fillId="0" borderId="27" xfId="2" applyFont="1" applyBorder="1" applyAlignment="1">
      <alignment horizontal="left" vertical="top" wrapText="1"/>
    </xf>
    <xf numFmtId="170" fontId="44" fillId="0" borderId="22" xfId="0" applyNumberFormat="1" applyFont="1" applyBorder="1" applyAlignment="1">
      <alignment horizontal="center" vertical="center"/>
    </xf>
    <xf numFmtId="170" fontId="44" fillId="0" borderId="23" xfId="0" applyNumberFormat="1" applyFont="1" applyBorder="1" applyAlignment="1">
      <alignment horizontal="center" vertical="center"/>
    </xf>
    <xf numFmtId="170" fontId="44" fillId="0" borderId="24" xfId="0" applyNumberFormat="1" applyFont="1" applyBorder="1" applyAlignment="1">
      <alignment horizontal="center" vertical="center"/>
    </xf>
    <xf numFmtId="170" fontId="44" fillId="0" borderId="20" xfId="0" applyNumberFormat="1" applyFont="1" applyBorder="1" applyAlignment="1">
      <alignment horizontal="center" vertical="center"/>
    </xf>
    <xf numFmtId="170" fontId="44" fillId="0" borderId="0" xfId="0" applyNumberFormat="1" applyFont="1" applyAlignment="1">
      <alignment horizontal="center" vertical="center"/>
    </xf>
    <xf numFmtId="170" fontId="44" fillId="0" borderId="21" xfId="0" applyNumberFormat="1" applyFont="1" applyBorder="1" applyAlignment="1">
      <alignment horizontal="center" vertical="center"/>
    </xf>
    <xf numFmtId="170" fontId="44" fillId="0" borderId="28" xfId="0" applyNumberFormat="1" applyFont="1" applyBorder="1" applyAlignment="1">
      <alignment horizontal="center" vertical="center"/>
    </xf>
    <xf numFmtId="170" fontId="44" fillId="0" borderId="29" xfId="0" applyNumberFormat="1" applyFont="1" applyBorder="1" applyAlignment="1">
      <alignment horizontal="center" vertical="center"/>
    </xf>
    <xf numFmtId="170" fontId="44" fillId="0" borderId="30" xfId="0" applyNumberFormat="1" applyFont="1" applyBorder="1" applyAlignment="1">
      <alignment horizontal="center" vertical="center"/>
    </xf>
    <xf numFmtId="15" fontId="46" fillId="0" borderId="0" xfId="106" applyNumberFormat="1" applyFont="1" applyFill="1" applyBorder="1" applyAlignment="1">
      <alignment horizontal="center" vertical="center"/>
    </xf>
    <xf numFmtId="15" fontId="46" fillId="0" borderId="21" xfId="106" applyNumberFormat="1" applyFont="1" applyFill="1" applyBorder="1" applyAlignment="1">
      <alignment horizontal="center" vertical="center"/>
    </xf>
    <xf numFmtId="0" fontId="46" fillId="0" borderId="2" xfId="2" applyFont="1" applyBorder="1" applyAlignment="1">
      <alignment horizontal="left"/>
    </xf>
    <xf numFmtId="0" fontId="46" fillId="0" borderId="4" xfId="2" applyFont="1" applyBorder="1" applyAlignment="1">
      <alignment horizontal="left"/>
    </xf>
    <xf numFmtId="0" fontId="46" fillId="0" borderId="3" xfId="2" applyFont="1" applyBorder="1" applyAlignment="1">
      <alignment horizontal="left"/>
    </xf>
    <xf numFmtId="0" fontId="46" fillId="0" borderId="33" xfId="0" applyFont="1" applyBorder="1" applyAlignment="1">
      <alignment horizontal="center" vertical="center"/>
    </xf>
    <xf numFmtId="0" fontId="46" fillId="0" borderId="31" xfId="0" applyFont="1" applyBorder="1" applyAlignment="1">
      <alignment horizontal="center" vertical="center"/>
    </xf>
    <xf numFmtId="0" fontId="46" fillId="0" borderId="2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4" fillId="0" borderId="25" xfId="0" applyFont="1" applyBorder="1" applyAlignment="1">
      <alignment horizontal="left" vertical="center" wrapText="1"/>
    </xf>
    <xf numFmtId="0" fontId="44" fillId="0" borderId="26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6" fillId="0" borderId="20" xfId="0" applyFont="1" applyBorder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46" fillId="0" borderId="21" xfId="0" applyFont="1" applyBorder="1" applyAlignment="1">
      <alignment horizontal="left" vertical="center" wrapText="1"/>
    </xf>
    <xf numFmtId="15" fontId="46" fillId="0" borderId="31" xfId="106" applyNumberFormat="1" applyFont="1" applyFill="1" applyBorder="1" applyAlignment="1">
      <alignment horizontal="center" vertical="center"/>
    </xf>
    <xf numFmtId="15" fontId="46" fillId="0" borderId="32" xfId="106" applyNumberFormat="1" applyFont="1" applyFill="1" applyBorder="1" applyAlignment="1">
      <alignment horizontal="center" vertical="center"/>
    </xf>
    <xf numFmtId="0" fontId="45" fillId="0" borderId="1" xfId="0" applyFont="1" applyBorder="1" applyAlignment="1">
      <alignment horizontal="left" vertical="top" wrapText="1"/>
    </xf>
    <xf numFmtId="0" fontId="51" fillId="0" borderId="25" xfId="0" applyFont="1" applyBorder="1"/>
  </cellXfs>
  <cellStyles count="482">
    <cellStyle name="_quote-Cab-050126" xfId="12" xr:uid="{00000000-0005-0000-0000-000000000000}"/>
    <cellStyle name="_quote-Cab-050126 2" xfId="13" xr:uid="{00000000-0005-0000-0000-000001000000}"/>
    <cellStyle name="_quote-Cab-050126 3" xfId="14" xr:uid="{00000000-0005-0000-0000-000002000000}"/>
    <cellStyle name="_quote-IT-0407301" xfId="15" xr:uid="{00000000-0005-0000-0000-000003000000}"/>
    <cellStyle name="_quote-IT-0407301 2" xfId="16" xr:uid="{00000000-0005-0000-0000-000004000000}"/>
    <cellStyle name="_quote-IT-0407301 3" xfId="17" xr:uid="{00000000-0005-0000-0000-000005000000}"/>
    <cellStyle name="_Revised M&amp;E Quotation of Brocade 11112004" xfId="18" xr:uid="{00000000-0005-0000-0000-000006000000}"/>
    <cellStyle name="_Revised M&amp;E Quotation of Brocade 11112004 2" xfId="19" xr:uid="{00000000-0005-0000-0000-000007000000}"/>
    <cellStyle name="_Revised M&amp;E Quotation of Brocade 11112004 3" xfId="20" xr:uid="{00000000-0005-0000-0000-000008000000}"/>
    <cellStyle name="_Revised M&amp;E Quotation of Brocade 14122004" xfId="21" xr:uid="{00000000-0005-0000-0000-000009000000}"/>
    <cellStyle name="_Revised M&amp;E Quotation of Brocade 14122004 2" xfId="22" xr:uid="{00000000-0005-0000-0000-00000A000000}"/>
    <cellStyle name="_Revised M&amp;E Quotation of Brocade 14122004 3" xfId="23" xr:uid="{00000000-0005-0000-0000-00000B000000}"/>
    <cellStyle name="_Revised M&amp;E Quotation of Brocade 16112004" xfId="24" xr:uid="{00000000-0005-0000-0000-00000C000000}"/>
    <cellStyle name="_Revised M&amp;E Quotation of Brocade 16112004 2" xfId="25" xr:uid="{00000000-0005-0000-0000-00000D000000}"/>
    <cellStyle name="_Revised M&amp;E Quotation of Brocade 16112004 3" xfId="26" xr:uid="{00000000-0005-0000-0000-00000E000000}"/>
    <cellStyle name="_Revised ME Quotation of Brocade 31072004" xfId="27" xr:uid="{00000000-0005-0000-0000-00000F000000}"/>
    <cellStyle name="_Revised ME Quotation of Brocade 31072004 2" xfId="28" xr:uid="{00000000-0005-0000-0000-000010000000}"/>
    <cellStyle name="_Revised ME Quotation of Brocade 31072004 3" xfId="29" xr:uid="{00000000-0005-0000-0000-000011000000}"/>
    <cellStyle name="_SYMANTEC SH" xfId="30" xr:uid="{00000000-0005-0000-0000-000012000000}"/>
    <cellStyle name="_SYMANTEC SH 2" xfId="31" xr:uid="{00000000-0005-0000-0000-000013000000}"/>
    <cellStyle name="_SYMANTEC SH 3" xfId="32" xr:uid="{00000000-0005-0000-0000-000014000000}"/>
    <cellStyle name="_Veritas-BOP-29082004" xfId="33" xr:uid="{00000000-0005-0000-0000-000015000000}"/>
    <cellStyle name="_Veritas-BOP-29082004 2" xfId="34" xr:uid="{00000000-0005-0000-0000-000016000000}"/>
    <cellStyle name="_Veritas-BOP-29082004 3" xfId="35" xr:uid="{00000000-0005-0000-0000-000017000000}"/>
    <cellStyle name="_VISION BUILDING 6F JUNIPER R&amp;D OFFICE M&amp;E WORKS 13122004" xfId="36" xr:uid="{00000000-0005-0000-0000-000018000000}"/>
    <cellStyle name="_VISION BUILDING 6F JUNIPER R&amp;D OFFICE M&amp;E WORKS 13122004 2" xfId="37" xr:uid="{00000000-0005-0000-0000-000019000000}"/>
    <cellStyle name="_VISION BUILDING 6F JUNIPER R&amp;D OFFICE M&amp;E WORKS 13122004 3" xfId="38" xr:uid="{00000000-0005-0000-0000-00001A000000}"/>
    <cellStyle name="¤@¯ë_CocaCola-R4" xfId="39" xr:uid="{00000000-0005-0000-0000-00001B000000}"/>
    <cellStyle name="¤d¤À¦ì_CocaCola-R4" xfId="40" xr:uid="{00000000-0005-0000-0000-00001C000000}"/>
    <cellStyle name="000" xfId="41" xr:uid="{00000000-0005-0000-0000-00001D000000}"/>
    <cellStyle name="000 2" xfId="42" xr:uid="{00000000-0005-0000-0000-00001E000000}"/>
    <cellStyle name="000 3" xfId="43" xr:uid="{00000000-0005-0000-0000-00001F000000}"/>
    <cellStyle name="1111" xfId="44" xr:uid="{00000000-0005-0000-0000-000020000000}"/>
    <cellStyle name="1111 2" xfId="45" xr:uid="{00000000-0005-0000-0000-000021000000}"/>
    <cellStyle name="1111 3" xfId="46" xr:uid="{00000000-0005-0000-0000-000022000000}"/>
    <cellStyle name="20% - Accent1 2" xfId="48" xr:uid="{00000000-0005-0000-0000-000023000000}"/>
    <cellStyle name="20% - Accent1 3" xfId="47" xr:uid="{00000000-0005-0000-0000-000024000000}"/>
    <cellStyle name="20% - Accent2 2" xfId="50" xr:uid="{00000000-0005-0000-0000-000025000000}"/>
    <cellStyle name="20% - Accent2 3" xfId="49" xr:uid="{00000000-0005-0000-0000-000026000000}"/>
    <cellStyle name="20% - Accent3 2" xfId="52" xr:uid="{00000000-0005-0000-0000-000027000000}"/>
    <cellStyle name="20% - Accent3 3" xfId="51" xr:uid="{00000000-0005-0000-0000-000028000000}"/>
    <cellStyle name="20% - Accent4 2" xfId="54" xr:uid="{00000000-0005-0000-0000-000029000000}"/>
    <cellStyle name="20% - Accent4 3" xfId="53" xr:uid="{00000000-0005-0000-0000-00002A000000}"/>
    <cellStyle name="20% - Accent5 2" xfId="56" xr:uid="{00000000-0005-0000-0000-00002B000000}"/>
    <cellStyle name="20% - Accent5 3" xfId="55" xr:uid="{00000000-0005-0000-0000-00002C000000}"/>
    <cellStyle name="20% - Accent6 2" xfId="58" xr:uid="{00000000-0005-0000-0000-00002D000000}"/>
    <cellStyle name="20% - Accent6 3" xfId="57" xr:uid="{00000000-0005-0000-0000-00002E000000}"/>
    <cellStyle name="2222" xfId="59" xr:uid="{00000000-0005-0000-0000-00002F000000}"/>
    <cellStyle name="40% - Accent1 2" xfId="61" xr:uid="{00000000-0005-0000-0000-000030000000}"/>
    <cellStyle name="40% - Accent1 3" xfId="60" xr:uid="{00000000-0005-0000-0000-000031000000}"/>
    <cellStyle name="40% - Accent2 2" xfId="63" xr:uid="{00000000-0005-0000-0000-000032000000}"/>
    <cellStyle name="40% - Accent2 3" xfId="62" xr:uid="{00000000-0005-0000-0000-000033000000}"/>
    <cellStyle name="40% - Accent3 2" xfId="65" xr:uid="{00000000-0005-0000-0000-000034000000}"/>
    <cellStyle name="40% - Accent3 3" xfId="64" xr:uid="{00000000-0005-0000-0000-000035000000}"/>
    <cellStyle name="40% - Accent4 2" xfId="67" xr:uid="{00000000-0005-0000-0000-000036000000}"/>
    <cellStyle name="40% - Accent4 3" xfId="66" xr:uid="{00000000-0005-0000-0000-000037000000}"/>
    <cellStyle name="40% - Accent5 2" xfId="69" xr:uid="{00000000-0005-0000-0000-000038000000}"/>
    <cellStyle name="40% - Accent5 3" xfId="68" xr:uid="{00000000-0005-0000-0000-000039000000}"/>
    <cellStyle name="40% - Accent6 2" xfId="71" xr:uid="{00000000-0005-0000-0000-00003A000000}"/>
    <cellStyle name="40% - Accent6 3" xfId="70" xr:uid="{00000000-0005-0000-0000-00003B000000}"/>
    <cellStyle name="60% - Accent1 2" xfId="73" xr:uid="{00000000-0005-0000-0000-00003C000000}"/>
    <cellStyle name="60% - Accent1 3" xfId="72" xr:uid="{00000000-0005-0000-0000-00003D000000}"/>
    <cellStyle name="60% - Accent2 2" xfId="75" xr:uid="{00000000-0005-0000-0000-00003E000000}"/>
    <cellStyle name="60% - Accent2 3" xfId="74" xr:uid="{00000000-0005-0000-0000-00003F000000}"/>
    <cellStyle name="60% - Accent3 2" xfId="77" xr:uid="{00000000-0005-0000-0000-000040000000}"/>
    <cellStyle name="60% - Accent3 3" xfId="76" xr:uid="{00000000-0005-0000-0000-000041000000}"/>
    <cellStyle name="60% - Accent4 2" xfId="79" xr:uid="{00000000-0005-0000-0000-000042000000}"/>
    <cellStyle name="60% - Accent4 3" xfId="78" xr:uid="{00000000-0005-0000-0000-000043000000}"/>
    <cellStyle name="60% - Accent5 2" xfId="81" xr:uid="{00000000-0005-0000-0000-000044000000}"/>
    <cellStyle name="60% - Accent5 3" xfId="80" xr:uid="{00000000-0005-0000-0000-000045000000}"/>
    <cellStyle name="60% - Accent6 2" xfId="83" xr:uid="{00000000-0005-0000-0000-000046000000}"/>
    <cellStyle name="60% - Accent6 3" xfId="82" xr:uid="{00000000-0005-0000-0000-000047000000}"/>
    <cellStyle name="Accent1 2" xfId="85" xr:uid="{00000000-0005-0000-0000-000048000000}"/>
    <cellStyle name="Accent1 3" xfId="84" xr:uid="{00000000-0005-0000-0000-000049000000}"/>
    <cellStyle name="Accent2 2" xfId="87" xr:uid="{00000000-0005-0000-0000-00004A000000}"/>
    <cellStyle name="Accent2 3" xfId="86" xr:uid="{00000000-0005-0000-0000-00004B000000}"/>
    <cellStyle name="Accent3 2" xfId="89" xr:uid="{00000000-0005-0000-0000-00004C000000}"/>
    <cellStyle name="Accent3 3" xfId="88" xr:uid="{00000000-0005-0000-0000-00004D000000}"/>
    <cellStyle name="Accent4 2" xfId="91" xr:uid="{00000000-0005-0000-0000-00004E000000}"/>
    <cellStyle name="Accent4 3" xfId="90" xr:uid="{00000000-0005-0000-0000-00004F000000}"/>
    <cellStyle name="Accent5 2" xfId="93" xr:uid="{00000000-0005-0000-0000-000050000000}"/>
    <cellStyle name="Accent5 3" xfId="92" xr:uid="{00000000-0005-0000-0000-000051000000}"/>
    <cellStyle name="Accent6 2" xfId="95" xr:uid="{00000000-0005-0000-0000-000052000000}"/>
    <cellStyle name="Accent6 3" xfId="94" xr:uid="{00000000-0005-0000-0000-000053000000}"/>
    <cellStyle name="Bad 2" xfId="97" xr:uid="{00000000-0005-0000-0000-000054000000}"/>
    <cellStyle name="Bad 3" xfId="96" xr:uid="{00000000-0005-0000-0000-000055000000}"/>
    <cellStyle name="Calculation 2" xfId="99" xr:uid="{00000000-0005-0000-0000-000056000000}"/>
    <cellStyle name="Calculation 3" xfId="98" xr:uid="{00000000-0005-0000-0000-000057000000}"/>
    <cellStyle name="Check Cell 2" xfId="101" xr:uid="{00000000-0005-0000-0000-000058000000}"/>
    <cellStyle name="Check Cell 3" xfId="100" xr:uid="{00000000-0005-0000-0000-000059000000}"/>
    <cellStyle name="Comma" xfId="1" builtinId="3"/>
    <cellStyle name="Comma 10" xfId="102" xr:uid="{00000000-0005-0000-0000-00005B000000}"/>
    <cellStyle name="Comma 10 2" xfId="103" xr:uid="{00000000-0005-0000-0000-00005C000000}"/>
    <cellStyle name="Comma 10 2 2" xfId="104" xr:uid="{00000000-0005-0000-0000-00005D000000}"/>
    <cellStyle name="Comma 10 3" xfId="105" xr:uid="{00000000-0005-0000-0000-00005E000000}"/>
    <cellStyle name="Comma 11" xfId="106" xr:uid="{00000000-0005-0000-0000-00005F000000}"/>
    <cellStyle name="Comma 12" xfId="107" xr:uid="{00000000-0005-0000-0000-000060000000}"/>
    <cellStyle name="Comma 12 2" xfId="108" xr:uid="{00000000-0005-0000-0000-000061000000}"/>
    <cellStyle name="Comma 13" xfId="109" xr:uid="{00000000-0005-0000-0000-000062000000}"/>
    <cellStyle name="Comma 13 2" xfId="110" xr:uid="{00000000-0005-0000-0000-000063000000}"/>
    <cellStyle name="Comma 14" xfId="111" xr:uid="{00000000-0005-0000-0000-000064000000}"/>
    <cellStyle name="Comma 14 2" xfId="112" xr:uid="{00000000-0005-0000-0000-000065000000}"/>
    <cellStyle name="Comma 15" xfId="3" xr:uid="{00000000-0005-0000-0000-000066000000}"/>
    <cellStyle name="Comma 16" xfId="113" xr:uid="{00000000-0005-0000-0000-000067000000}"/>
    <cellStyle name="Comma 17" xfId="114" xr:uid="{00000000-0005-0000-0000-000068000000}"/>
    <cellStyle name="Comma 2" xfId="8" xr:uid="{00000000-0005-0000-0000-000069000000}"/>
    <cellStyle name="Comma 2 10" xfId="479" xr:uid="{00000000-0005-0000-0000-00006A000000}"/>
    <cellStyle name="Comma 2 2" xfId="116" xr:uid="{00000000-0005-0000-0000-00006B000000}"/>
    <cellStyle name="Comma 2 2 2" xfId="117" xr:uid="{00000000-0005-0000-0000-00006C000000}"/>
    <cellStyle name="Comma 2 2 2 2" xfId="118" xr:uid="{00000000-0005-0000-0000-00006D000000}"/>
    <cellStyle name="Comma 2 2 2 2 2" xfId="119" xr:uid="{00000000-0005-0000-0000-00006E000000}"/>
    <cellStyle name="Comma 2 2 3" xfId="120" xr:uid="{00000000-0005-0000-0000-00006F000000}"/>
    <cellStyle name="Comma 2 2 3 2" xfId="121" xr:uid="{00000000-0005-0000-0000-000070000000}"/>
    <cellStyle name="Comma 2 2 3 3" xfId="122" xr:uid="{00000000-0005-0000-0000-000071000000}"/>
    <cellStyle name="Comma 2 2 4" xfId="123" xr:uid="{00000000-0005-0000-0000-000072000000}"/>
    <cellStyle name="Comma 2 2 5" xfId="124" xr:uid="{00000000-0005-0000-0000-000073000000}"/>
    <cellStyle name="Comma 2 2 5 2" xfId="125" xr:uid="{00000000-0005-0000-0000-000074000000}"/>
    <cellStyle name="Comma 2 2 6" xfId="126" xr:uid="{00000000-0005-0000-0000-000075000000}"/>
    <cellStyle name="Comma 2 2 6 2" xfId="127" xr:uid="{00000000-0005-0000-0000-000076000000}"/>
    <cellStyle name="Comma 2 3" xfId="128" xr:uid="{00000000-0005-0000-0000-000077000000}"/>
    <cellStyle name="Comma 2 3 2" xfId="129" xr:uid="{00000000-0005-0000-0000-000078000000}"/>
    <cellStyle name="Comma 2 3 3" xfId="130" xr:uid="{00000000-0005-0000-0000-000079000000}"/>
    <cellStyle name="Comma 2 4" xfId="131" xr:uid="{00000000-0005-0000-0000-00007A000000}"/>
    <cellStyle name="Comma 2 4 2" xfId="132" xr:uid="{00000000-0005-0000-0000-00007B000000}"/>
    <cellStyle name="Comma 2 4 3" xfId="133" xr:uid="{00000000-0005-0000-0000-00007C000000}"/>
    <cellStyle name="Comma 2 4 4" xfId="134" xr:uid="{00000000-0005-0000-0000-00007D000000}"/>
    <cellStyle name="Comma 2 5" xfId="135" xr:uid="{00000000-0005-0000-0000-00007E000000}"/>
    <cellStyle name="Comma 2 6" xfId="136" xr:uid="{00000000-0005-0000-0000-00007F000000}"/>
    <cellStyle name="Comma 2 7" xfId="137" xr:uid="{00000000-0005-0000-0000-000080000000}"/>
    <cellStyle name="Comma 2 7 2" xfId="138" xr:uid="{00000000-0005-0000-0000-000081000000}"/>
    <cellStyle name="Comma 2 8" xfId="139" xr:uid="{00000000-0005-0000-0000-000082000000}"/>
    <cellStyle name="Comma 2 9" xfId="115" xr:uid="{00000000-0005-0000-0000-000083000000}"/>
    <cellStyle name="Comma 3" xfId="11" xr:uid="{00000000-0005-0000-0000-000084000000}"/>
    <cellStyle name="Comma 3 2" xfId="140" xr:uid="{00000000-0005-0000-0000-000085000000}"/>
    <cellStyle name="Comma 3 2 2" xfId="141" xr:uid="{00000000-0005-0000-0000-000086000000}"/>
    <cellStyle name="Comma 3 2 3" xfId="142" xr:uid="{00000000-0005-0000-0000-000087000000}"/>
    <cellStyle name="Comma 3 2 3 2" xfId="143" xr:uid="{00000000-0005-0000-0000-000088000000}"/>
    <cellStyle name="Comma 3 2 3 3" xfId="144" xr:uid="{00000000-0005-0000-0000-000089000000}"/>
    <cellStyle name="Comma 3 2 4" xfId="145" xr:uid="{00000000-0005-0000-0000-00008A000000}"/>
    <cellStyle name="Comma 3 2 5" xfId="146" xr:uid="{00000000-0005-0000-0000-00008B000000}"/>
    <cellStyle name="Comma 3 3" xfId="147" xr:uid="{00000000-0005-0000-0000-00008C000000}"/>
    <cellStyle name="Comma 3 3 2" xfId="148" xr:uid="{00000000-0005-0000-0000-00008D000000}"/>
    <cellStyle name="Comma 3 3 3" xfId="149" xr:uid="{00000000-0005-0000-0000-00008E000000}"/>
    <cellStyle name="Comma 3 4" xfId="150" xr:uid="{00000000-0005-0000-0000-00008F000000}"/>
    <cellStyle name="Comma 3 5" xfId="151" xr:uid="{00000000-0005-0000-0000-000090000000}"/>
    <cellStyle name="Comma 3 5 2" xfId="152" xr:uid="{00000000-0005-0000-0000-000091000000}"/>
    <cellStyle name="Comma 3 5 3" xfId="153" xr:uid="{00000000-0005-0000-0000-000092000000}"/>
    <cellStyle name="Comma 3 5 4" xfId="154" xr:uid="{00000000-0005-0000-0000-000093000000}"/>
    <cellStyle name="Comma 3 6" xfId="155" xr:uid="{00000000-0005-0000-0000-000094000000}"/>
    <cellStyle name="Comma 3 6 2" xfId="156" xr:uid="{00000000-0005-0000-0000-000095000000}"/>
    <cellStyle name="Comma 3 7" xfId="157" xr:uid="{00000000-0005-0000-0000-000096000000}"/>
    <cellStyle name="Comma 4" xfId="158" xr:uid="{00000000-0005-0000-0000-000097000000}"/>
    <cellStyle name="Comma 4 2" xfId="9" xr:uid="{00000000-0005-0000-0000-000098000000}"/>
    <cellStyle name="Comma 4 2 2" xfId="160" xr:uid="{00000000-0005-0000-0000-000099000000}"/>
    <cellStyle name="Comma 4 2 2 2" xfId="161" xr:uid="{00000000-0005-0000-0000-00009A000000}"/>
    <cellStyle name="Comma 4 2 2 3" xfId="162" xr:uid="{00000000-0005-0000-0000-00009B000000}"/>
    <cellStyle name="Comma 4 2 3" xfId="163" xr:uid="{00000000-0005-0000-0000-00009C000000}"/>
    <cellStyle name="Comma 4 2 3 2" xfId="164" xr:uid="{00000000-0005-0000-0000-00009D000000}"/>
    <cellStyle name="Comma 4 2 3 3" xfId="165" xr:uid="{00000000-0005-0000-0000-00009E000000}"/>
    <cellStyle name="Comma 4 2 4" xfId="166" xr:uid="{00000000-0005-0000-0000-00009F000000}"/>
    <cellStyle name="Comma 4 2 4 2" xfId="167" xr:uid="{00000000-0005-0000-0000-0000A0000000}"/>
    <cellStyle name="Comma 4 2 5" xfId="168" xr:uid="{00000000-0005-0000-0000-0000A1000000}"/>
    <cellStyle name="Comma 4 2 6" xfId="159" xr:uid="{00000000-0005-0000-0000-0000A2000000}"/>
    <cellStyle name="Comma 4 3" xfId="169" xr:uid="{00000000-0005-0000-0000-0000A3000000}"/>
    <cellStyle name="Comma 4 4" xfId="170" xr:uid="{00000000-0005-0000-0000-0000A4000000}"/>
    <cellStyle name="Comma 4 4 2" xfId="171" xr:uid="{00000000-0005-0000-0000-0000A5000000}"/>
    <cellStyle name="Comma 4 5" xfId="172" xr:uid="{00000000-0005-0000-0000-0000A6000000}"/>
    <cellStyle name="Comma 5" xfId="173" xr:uid="{00000000-0005-0000-0000-0000A7000000}"/>
    <cellStyle name="Comma 5 2" xfId="174" xr:uid="{00000000-0005-0000-0000-0000A8000000}"/>
    <cellStyle name="Comma 6" xfId="175" xr:uid="{00000000-0005-0000-0000-0000A9000000}"/>
    <cellStyle name="Comma 6 2" xfId="176" xr:uid="{00000000-0005-0000-0000-0000AA000000}"/>
    <cellStyle name="Comma 6 2 2" xfId="177" xr:uid="{00000000-0005-0000-0000-0000AB000000}"/>
    <cellStyle name="Comma 6 2 3" xfId="178" xr:uid="{00000000-0005-0000-0000-0000AC000000}"/>
    <cellStyle name="Comma 6 2 4" xfId="179" xr:uid="{00000000-0005-0000-0000-0000AD000000}"/>
    <cellStyle name="Comma 6 3" xfId="180" xr:uid="{00000000-0005-0000-0000-0000AE000000}"/>
    <cellStyle name="Comma 6 4" xfId="181" xr:uid="{00000000-0005-0000-0000-0000AF000000}"/>
    <cellStyle name="Comma 6 4 2" xfId="182" xr:uid="{00000000-0005-0000-0000-0000B0000000}"/>
    <cellStyle name="Comma 6 4 3" xfId="183" xr:uid="{00000000-0005-0000-0000-0000B1000000}"/>
    <cellStyle name="Comma 6 5" xfId="184" xr:uid="{00000000-0005-0000-0000-0000B2000000}"/>
    <cellStyle name="Comma 6 6" xfId="185" xr:uid="{00000000-0005-0000-0000-0000B3000000}"/>
    <cellStyle name="Comma 7" xfId="186" xr:uid="{00000000-0005-0000-0000-0000B4000000}"/>
    <cellStyle name="Comma 7 2" xfId="187" xr:uid="{00000000-0005-0000-0000-0000B5000000}"/>
    <cellStyle name="Comma 7 3" xfId="188" xr:uid="{00000000-0005-0000-0000-0000B6000000}"/>
    <cellStyle name="Comma 7 4" xfId="189" xr:uid="{00000000-0005-0000-0000-0000B7000000}"/>
    <cellStyle name="Comma 8" xfId="190" xr:uid="{00000000-0005-0000-0000-0000B8000000}"/>
    <cellStyle name="Comma 8 2" xfId="191" xr:uid="{00000000-0005-0000-0000-0000B9000000}"/>
    <cellStyle name="Comma 8 3" xfId="192" xr:uid="{00000000-0005-0000-0000-0000BA000000}"/>
    <cellStyle name="Comma 8 3 2" xfId="193" xr:uid="{00000000-0005-0000-0000-0000BB000000}"/>
    <cellStyle name="Comma 8 3 2 2" xfId="194" xr:uid="{00000000-0005-0000-0000-0000BC000000}"/>
    <cellStyle name="Comma 8 3 3" xfId="195" xr:uid="{00000000-0005-0000-0000-0000BD000000}"/>
    <cellStyle name="Comma 8 3 3 2" xfId="196" xr:uid="{00000000-0005-0000-0000-0000BE000000}"/>
    <cellStyle name="Comma 8 3 4" xfId="197" xr:uid="{00000000-0005-0000-0000-0000BF000000}"/>
    <cellStyle name="Comma 8 3 4 2" xfId="198" xr:uid="{00000000-0005-0000-0000-0000C0000000}"/>
    <cellStyle name="Comma 8 3 5" xfId="199" xr:uid="{00000000-0005-0000-0000-0000C1000000}"/>
    <cellStyle name="Comma 8 3 6" xfId="200" xr:uid="{00000000-0005-0000-0000-0000C2000000}"/>
    <cellStyle name="Comma 8 4" xfId="201" xr:uid="{00000000-0005-0000-0000-0000C3000000}"/>
    <cellStyle name="Comma 8 5" xfId="202" xr:uid="{00000000-0005-0000-0000-0000C4000000}"/>
    <cellStyle name="Comma 9" xfId="203" xr:uid="{00000000-0005-0000-0000-0000C5000000}"/>
    <cellStyle name="Comma 9 2" xfId="204" xr:uid="{00000000-0005-0000-0000-0000C6000000}"/>
    <cellStyle name="Comma 9 2 2" xfId="205" xr:uid="{00000000-0005-0000-0000-0000C7000000}"/>
    <cellStyle name="Comma 9 2 2 2" xfId="206" xr:uid="{00000000-0005-0000-0000-0000C8000000}"/>
    <cellStyle name="Comma 9 3" xfId="207" xr:uid="{00000000-0005-0000-0000-0000C9000000}"/>
    <cellStyle name="Comma 9 3 2" xfId="208" xr:uid="{00000000-0005-0000-0000-0000CA000000}"/>
    <cellStyle name="Comma 9 4" xfId="209" xr:uid="{00000000-0005-0000-0000-0000CB000000}"/>
    <cellStyle name="Comma 9 5" xfId="210" xr:uid="{00000000-0005-0000-0000-0000CC000000}"/>
    <cellStyle name="Comma 9 5 2" xfId="211" xr:uid="{00000000-0005-0000-0000-0000CD000000}"/>
    <cellStyle name="Comma 9 6" xfId="212" xr:uid="{00000000-0005-0000-0000-0000CE000000}"/>
    <cellStyle name="Currency 2" xfId="213" xr:uid="{00000000-0005-0000-0000-0000CF000000}"/>
    <cellStyle name="description" xfId="214" xr:uid="{00000000-0005-0000-0000-0000D0000000}"/>
    <cellStyle name="description 2" xfId="215" xr:uid="{00000000-0005-0000-0000-0000D1000000}"/>
    <cellStyle name="description 3" xfId="216" xr:uid="{00000000-0005-0000-0000-0000D2000000}"/>
    <cellStyle name="Excel Built-in Normal" xfId="374" xr:uid="{00000000-0005-0000-0000-0000D3000000}"/>
    <cellStyle name="Explanatory Text 2" xfId="218" xr:uid="{00000000-0005-0000-0000-0000D4000000}"/>
    <cellStyle name="Explanatory Text 3" xfId="217" xr:uid="{00000000-0005-0000-0000-0000D5000000}"/>
    <cellStyle name="Good 2" xfId="220" xr:uid="{00000000-0005-0000-0000-0000D6000000}"/>
    <cellStyle name="Good 3" xfId="219" xr:uid="{00000000-0005-0000-0000-0000D7000000}"/>
    <cellStyle name="Heading 1 2" xfId="222" xr:uid="{00000000-0005-0000-0000-0000D8000000}"/>
    <cellStyle name="Heading 1 3" xfId="221" xr:uid="{00000000-0005-0000-0000-0000D9000000}"/>
    <cellStyle name="Heading 2 2" xfId="224" xr:uid="{00000000-0005-0000-0000-0000DA000000}"/>
    <cellStyle name="Heading 2 3" xfId="223" xr:uid="{00000000-0005-0000-0000-0000DB000000}"/>
    <cellStyle name="Heading 3 2" xfId="226" xr:uid="{00000000-0005-0000-0000-0000DC000000}"/>
    <cellStyle name="Heading 3 3" xfId="225" xr:uid="{00000000-0005-0000-0000-0000DD000000}"/>
    <cellStyle name="Heading 4 2" xfId="228" xr:uid="{00000000-0005-0000-0000-0000DE000000}"/>
    <cellStyle name="Heading 4 3" xfId="227" xr:uid="{00000000-0005-0000-0000-0000DF000000}"/>
    <cellStyle name="Hyperlink 2" xfId="229" xr:uid="{00000000-0005-0000-0000-0000E0000000}"/>
    <cellStyle name="Hyperlink 2 2" xfId="230" xr:uid="{00000000-0005-0000-0000-0000E1000000}"/>
    <cellStyle name="Hyperlink 3" xfId="231" xr:uid="{00000000-0005-0000-0000-0000E2000000}"/>
    <cellStyle name="Hyperlink 4" xfId="232" xr:uid="{00000000-0005-0000-0000-0000E3000000}"/>
    <cellStyle name="Hyperlink 4 2" xfId="233" xr:uid="{00000000-0005-0000-0000-0000E4000000}"/>
    <cellStyle name="Input 2" xfId="235" xr:uid="{00000000-0005-0000-0000-0000E5000000}"/>
    <cellStyle name="Input 3" xfId="234" xr:uid="{00000000-0005-0000-0000-0000E6000000}"/>
    <cellStyle name="ITEM" xfId="236" xr:uid="{00000000-0005-0000-0000-0000E7000000}"/>
    <cellStyle name="ITEM 2" xfId="237" xr:uid="{00000000-0005-0000-0000-0000E8000000}"/>
    <cellStyle name="ITEM 3" xfId="238" xr:uid="{00000000-0005-0000-0000-0000E9000000}"/>
    <cellStyle name="Linked Cell 2" xfId="240" xr:uid="{00000000-0005-0000-0000-0000EA000000}"/>
    <cellStyle name="Linked Cell 3" xfId="239" xr:uid="{00000000-0005-0000-0000-0000EB000000}"/>
    <cellStyle name="MS_Arabic" xfId="241" xr:uid="{00000000-0005-0000-0000-0000EC000000}"/>
    <cellStyle name="Neutral 2" xfId="243" xr:uid="{00000000-0005-0000-0000-0000ED000000}"/>
    <cellStyle name="Neutral 3" xfId="242" xr:uid="{00000000-0005-0000-0000-0000EE000000}"/>
    <cellStyle name="NO" xfId="244" xr:uid="{00000000-0005-0000-0000-0000EF000000}"/>
    <cellStyle name="Normal" xfId="0" builtinId="0"/>
    <cellStyle name="Normal 10" xfId="6" xr:uid="{00000000-0005-0000-0000-0000F1000000}"/>
    <cellStyle name="Normal 10 2" xfId="245" xr:uid="{00000000-0005-0000-0000-0000F2000000}"/>
    <cellStyle name="Normal 10 3" xfId="246" xr:uid="{00000000-0005-0000-0000-0000F3000000}"/>
    <cellStyle name="Normal 10 3 2" xfId="247" xr:uid="{00000000-0005-0000-0000-0000F4000000}"/>
    <cellStyle name="Normal 10 3 3" xfId="248" xr:uid="{00000000-0005-0000-0000-0000F5000000}"/>
    <cellStyle name="Normal 11" xfId="249" xr:uid="{00000000-0005-0000-0000-0000F6000000}"/>
    <cellStyle name="Normal 11 2" xfId="250" xr:uid="{00000000-0005-0000-0000-0000F7000000}"/>
    <cellStyle name="Normal 12" xfId="251" xr:uid="{00000000-0005-0000-0000-0000F8000000}"/>
    <cellStyle name="Normal 12 2" xfId="252" xr:uid="{00000000-0005-0000-0000-0000F9000000}"/>
    <cellStyle name="Normal 12 2 2" xfId="253" xr:uid="{00000000-0005-0000-0000-0000FA000000}"/>
    <cellStyle name="Normal 12 2 3" xfId="254" xr:uid="{00000000-0005-0000-0000-0000FB000000}"/>
    <cellStyle name="Normal 12 3" xfId="255" xr:uid="{00000000-0005-0000-0000-0000FC000000}"/>
    <cellStyle name="Normal 12 4" xfId="256" xr:uid="{00000000-0005-0000-0000-0000FD000000}"/>
    <cellStyle name="Normal 13" xfId="257" xr:uid="{00000000-0005-0000-0000-0000FE000000}"/>
    <cellStyle name="Normal 13 2" xfId="258" xr:uid="{00000000-0005-0000-0000-0000FF000000}"/>
    <cellStyle name="Normal 13 3" xfId="259" xr:uid="{00000000-0005-0000-0000-000000010000}"/>
    <cellStyle name="Normal 13 4" xfId="260" xr:uid="{00000000-0005-0000-0000-000001010000}"/>
    <cellStyle name="Normal 13 5" xfId="261" xr:uid="{00000000-0005-0000-0000-000002010000}"/>
    <cellStyle name="Normal 13 5 2" xfId="262" xr:uid="{00000000-0005-0000-0000-000003010000}"/>
    <cellStyle name="Normal 14" xfId="263" xr:uid="{00000000-0005-0000-0000-000004010000}"/>
    <cellStyle name="Normal 14 2" xfId="264" xr:uid="{00000000-0005-0000-0000-000005010000}"/>
    <cellStyle name="Normal 14 2 2" xfId="265" xr:uid="{00000000-0005-0000-0000-000006010000}"/>
    <cellStyle name="Normal 15" xfId="266" xr:uid="{00000000-0005-0000-0000-000007010000}"/>
    <cellStyle name="Normal 16" xfId="267" xr:uid="{00000000-0005-0000-0000-000008010000}"/>
    <cellStyle name="Normal 17" xfId="268" xr:uid="{00000000-0005-0000-0000-000009010000}"/>
    <cellStyle name="Normal 18" xfId="269" xr:uid="{00000000-0005-0000-0000-00000A010000}"/>
    <cellStyle name="Normal 19" xfId="270" xr:uid="{00000000-0005-0000-0000-00000B010000}"/>
    <cellStyle name="Normal 2" xfId="271" xr:uid="{00000000-0005-0000-0000-00000C010000}"/>
    <cellStyle name="Normal 2 2" xfId="2" xr:uid="{00000000-0005-0000-0000-00000D010000}"/>
    <cellStyle name="Normal 2 2 2" xfId="272" xr:uid="{00000000-0005-0000-0000-00000E010000}"/>
    <cellStyle name="Normal 2 2 2 2" xfId="273" xr:uid="{00000000-0005-0000-0000-00000F010000}"/>
    <cellStyle name="Normal 2 2 2 3" xfId="274" xr:uid="{00000000-0005-0000-0000-000010010000}"/>
    <cellStyle name="Normal 2 2 2 4" xfId="275" xr:uid="{00000000-0005-0000-0000-000011010000}"/>
    <cellStyle name="Normal 2 2 3" xfId="276" xr:uid="{00000000-0005-0000-0000-000012010000}"/>
    <cellStyle name="Normal 2 2 4" xfId="277" xr:uid="{00000000-0005-0000-0000-000013010000}"/>
    <cellStyle name="Normal 2 3" xfId="278" xr:uid="{00000000-0005-0000-0000-000014010000}"/>
    <cellStyle name="Normal 2 3 2" xfId="279" xr:uid="{00000000-0005-0000-0000-000015010000}"/>
    <cellStyle name="Normal 2 3 2 2" xfId="280" xr:uid="{00000000-0005-0000-0000-000016010000}"/>
    <cellStyle name="Normal 2 3 2 3" xfId="281" xr:uid="{00000000-0005-0000-0000-000017010000}"/>
    <cellStyle name="Normal 2 3 2 4" xfId="282" xr:uid="{00000000-0005-0000-0000-000018010000}"/>
    <cellStyle name="Normal 2 3 3" xfId="283" xr:uid="{00000000-0005-0000-0000-000019010000}"/>
    <cellStyle name="Normal 2 3 3 2" xfId="284" xr:uid="{00000000-0005-0000-0000-00001A010000}"/>
    <cellStyle name="Normal 2 3 4" xfId="285" xr:uid="{00000000-0005-0000-0000-00001B010000}"/>
    <cellStyle name="Normal 2 3 5" xfId="286" xr:uid="{00000000-0005-0000-0000-00001C010000}"/>
    <cellStyle name="Normal 2 3 6" xfId="287" xr:uid="{00000000-0005-0000-0000-00001D010000}"/>
    <cellStyle name="Normal 2 3 7" xfId="288" xr:uid="{00000000-0005-0000-0000-00001E010000}"/>
    <cellStyle name="Normal 2 4" xfId="289" xr:uid="{00000000-0005-0000-0000-00001F010000}"/>
    <cellStyle name="Normal 2 5" xfId="290" xr:uid="{00000000-0005-0000-0000-000020010000}"/>
    <cellStyle name="Normal 2 5 2" xfId="291" xr:uid="{00000000-0005-0000-0000-000021010000}"/>
    <cellStyle name="Normal 2 5 3" xfId="292" xr:uid="{00000000-0005-0000-0000-000022010000}"/>
    <cellStyle name="Normal 2 5 3 2" xfId="293" xr:uid="{00000000-0005-0000-0000-000023010000}"/>
    <cellStyle name="Normal 2 6" xfId="294" xr:uid="{00000000-0005-0000-0000-000024010000}"/>
    <cellStyle name="Normal 3" xfId="10" xr:uid="{00000000-0005-0000-0000-000025010000}"/>
    <cellStyle name="Normal 3 2" xfId="5" xr:uid="{00000000-0005-0000-0000-000026010000}"/>
    <cellStyle name="Normal 3 2 2" xfId="295" xr:uid="{00000000-0005-0000-0000-000027010000}"/>
    <cellStyle name="Normal 3 2 2 2" xfId="296" xr:uid="{00000000-0005-0000-0000-000028010000}"/>
    <cellStyle name="Normal 3 2 3" xfId="297" xr:uid="{00000000-0005-0000-0000-000029010000}"/>
    <cellStyle name="Normal 3 2 3 2" xfId="298" xr:uid="{00000000-0005-0000-0000-00002A010000}"/>
    <cellStyle name="Normal 3 2 4" xfId="299" xr:uid="{00000000-0005-0000-0000-00002B010000}"/>
    <cellStyle name="Normal 3 3" xfId="300" xr:uid="{00000000-0005-0000-0000-00002C010000}"/>
    <cellStyle name="Normal 3 3 2" xfId="301" xr:uid="{00000000-0005-0000-0000-00002D010000}"/>
    <cellStyle name="Normal 3 3 2 2" xfId="302" xr:uid="{00000000-0005-0000-0000-00002E010000}"/>
    <cellStyle name="Normal 3 3 2 3" xfId="303" xr:uid="{00000000-0005-0000-0000-00002F010000}"/>
    <cellStyle name="Normal 3 3 2 4" xfId="304" xr:uid="{00000000-0005-0000-0000-000030010000}"/>
    <cellStyle name="Normal 3 3 3" xfId="305" xr:uid="{00000000-0005-0000-0000-000031010000}"/>
    <cellStyle name="Normal 3 3 3 2" xfId="306" xr:uid="{00000000-0005-0000-0000-000032010000}"/>
    <cellStyle name="Normal 3 3 4" xfId="307" xr:uid="{00000000-0005-0000-0000-000033010000}"/>
    <cellStyle name="Normal 3 3 5" xfId="308" xr:uid="{00000000-0005-0000-0000-000034010000}"/>
    <cellStyle name="Normal 3 3 6" xfId="309" xr:uid="{00000000-0005-0000-0000-000035010000}"/>
    <cellStyle name="Normal 3 3 7" xfId="310" xr:uid="{00000000-0005-0000-0000-000036010000}"/>
    <cellStyle name="Normal 3 3 8" xfId="311" xr:uid="{00000000-0005-0000-0000-000037010000}"/>
    <cellStyle name="Normal 3 3 9" xfId="312" xr:uid="{00000000-0005-0000-0000-000038010000}"/>
    <cellStyle name="Normal 3 4" xfId="313" xr:uid="{00000000-0005-0000-0000-000039010000}"/>
    <cellStyle name="Normal 3 5" xfId="314" xr:uid="{00000000-0005-0000-0000-00003A010000}"/>
    <cellStyle name="Normal 3 5 2" xfId="315" xr:uid="{00000000-0005-0000-0000-00003B010000}"/>
    <cellStyle name="Normal 3 6" xfId="316" xr:uid="{00000000-0005-0000-0000-00003C010000}"/>
    <cellStyle name="Normal 3 7" xfId="478" xr:uid="{00000000-0005-0000-0000-00003D010000}"/>
    <cellStyle name="Normal 4" xfId="7" xr:uid="{00000000-0005-0000-0000-00003E010000}"/>
    <cellStyle name="Normal 4 2" xfId="317" xr:uid="{00000000-0005-0000-0000-00003F010000}"/>
    <cellStyle name="Normal 4 2 2" xfId="318" xr:uid="{00000000-0005-0000-0000-000040010000}"/>
    <cellStyle name="Normal 4 2 3" xfId="319" xr:uid="{00000000-0005-0000-0000-000041010000}"/>
    <cellStyle name="Normal 4 2 4" xfId="320" xr:uid="{00000000-0005-0000-0000-000042010000}"/>
    <cellStyle name="Normal 4 2 4 2" xfId="321" xr:uid="{00000000-0005-0000-0000-000043010000}"/>
    <cellStyle name="Normal 4 2 5" xfId="322" xr:uid="{00000000-0005-0000-0000-000044010000}"/>
    <cellStyle name="Normal 4 3" xfId="4" xr:uid="{00000000-0005-0000-0000-000045010000}"/>
    <cellStyle name="Normal 4 3 2" xfId="323" xr:uid="{00000000-0005-0000-0000-000046010000}"/>
    <cellStyle name="Normal 4 3 3" xfId="324" xr:uid="{00000000-0005-0000-0000-000047010000}"/>
    <cellStyle name="Normal 4 4" xfId="325" xr:uid="{00000000-0005-0000-0000-000048010000}"/>
    <cellStyle name="Normal 4 5" xfId="326" xr:uid="{00000000-0005-0000-0000-000049010000}"/>
    <cellStyle name="Normal 4 5 2" xfId="327" xr:uid="{00000000-0005-0000-0000-00004A010000}"/>
    <cellStyle name="Normal 4 6" xfId="328" xr:uid="{00000000-0005-0000-0000-00004B010000}"/>
    <cellStyle name="Normal 4 6 2" xfId="329" xr:uid="{00000000-0005-0000-0000-00004C010000}"/>
    <cellStyle name="Normal 5" xfId="330" xr:uid="{00000000-0005-0000-0000-00004D010000}"/>
    <cellStyle name="Normal 5 2" xfId="331" xr:uid="{00000000-0005-0000-0000-00004E010000}"/>
    <cellStyle name="Normal 5 2 2" xfId="332" xr:uid="{00000000-0005-0000-0000-00004F010000}"/>
    <cellStyle name="Normal 5 2 3" xfId="333" xr:uid="{00000000-0005-0000-0000-000050010000}"/>
    <cellStyle name="Normal 5 2 4" xfId="334" xr:uid="{00000000-0005-0000-0000-000051010000}"/>
    <cellStyle name="Normal 5 2 5" xfId="335" xr:uid="{00000000-0005-0000-0000-000052010000}"/>
    <cellStyle name="Normal 5 2 6" xfId="336" xr:uid="{00000000-0005-0000-0000-000053010000}"/>
    <cellStyle name="Normal 5 3" xfId="337" xr:uid="{00000000-0005-0000-0000-000054010000}"/>
    <cellStyle name="Normal 5 3 2" xfId="338" xr:uid="{00000000-0005-0000-0000-000055010000}"/>
    <cellStyle name="Normal 5 3 3" xfId="339" xr:uid="{00000000-0005-0000-0000-000056010000}"/>
    <cellStyle name="Normal 5 4" xfId="340" xr:uid="{00000000-0005-0000-0000-000057010000}"/>
    <cellStyle name="Normal 5 4 2" xfId="341" xr:uid="{00000000-0005-0000-0000-000058010000}"/>
    <cellStyle name="Normal 5 5" xfId="342" xr:uid="{00000000-0005-0000-0000-000059010000}"/>
    <cellStyle name="Normal 6" xfId="343" xr:uid="{00000000-0005-0000-0000-00005A010000}"/>
    <cellStyle name="Normal 6 2" xfId="344" xr:uid="{00000000-0005-0000-0000-00005B010000}"/>
    <cellStyle name="Normal 6 2 2" xfId="345" xr:uid="{00000000-0005-0000-0000-00005C010000}"/>
    <cellStyle name="Normal 6 2 3" xfId="346" xr:uid="{00000000-0005-0000-0000-00005D010000}"/>
    <cellStyle name="Normal 6 3" xfId="347" xr:uid="{00000000-0005-0000-0000-00005E010000}"/>
    <cellStyle name="Normal 6 3 2" xfId="348" xr:uid="{00000000-0005-0000-0000-00005F010000}"/>
    <cellStyle name="Normal 6 3 3" xfId="349" xr:uid="{00000000-0005-0000-0000-000060010000}"/>
    <cellStyle name="Normal 6 4" xfId="350" xr:uid="{00000000-0005-0000-0000-000061010000}"/>
    <cellStyle name="Normal 6 4 2" xfId="351" xr:uid="{00000000-0005-0000-0000-000062010000}"/>
    <cellStyle name="Normal 6 4 3" xfId="352" xr:uid="{00000000-0005-0000-0000-000063010000}"/>
    <cellStyle name="Normal 6 5" xfId="353" xr:uid="{00000000-0005-0000-0000-000064010000}"/>
    <cellStyle name="Normal 6 5 2" xfId="354" xr:uid="{00000000-0005-0000-0000-000065010000}"/>
    <cellStyle name="Normal 6 6" xfId="355" xr:uid="{00000000-0005-0000-0000-000066010000}"/>
    <cellStyle name="Normal 6 7" xfId="356" xr:uid="{00000000-0005-0000-0000-000067010000}"/>
    <cellStyle name="Normal 7" xfId="357" xr:uid="{00000000-0005-0000-0000-000068010000}"/>
    <cellStyle name="Normal 7 2" xfId="358" xr:uid="{00000000-0005-0000-0000-000069010000}"/>
    <cellStyle name="Normal 7 3" xfId="359" xr:uid="{00000000-0005-0000-0000-00006A010000}"/>
    <cellStyle name="Normal 7 3 2" xfId="360" xr:uid="{00000000-0005-0000-0000-00006B010000}"/>
    <cellStyle name="Normal 7 3 3" xfId="361" xr:uid="{00000000-0005-0000-0000-00006C010000}"/>
    <cellStyle name="Normal 7 3 4" xfId="362" xr:uid="{00000000-0005-0000-0000-00006D010000}"/>
    <cellStyle name="Normal 7 3 5" xfId="363" xr:uid="{00000000-0005-0000-0000-00006E010000}"/>
    <cellStyle name="Normal 7 3 6" xfId="364" xr:uid="{00000000-0005-0000-0000-00006F010000}"/>
    <cellStyle name="Normal 7 4" xfId="365" xr:uid="{00000000-0005-0000-0000-000070010000}"/>
    <cellStyle name="Normal 7 5" xfId="366" xr:uid="{00000000-0005-0000-0000-000071010000}"/>
    <cellStyle name="Normal 8" xfId="367" xr:uid="{00000000-0005-0000-0000-000072010000}"/>
    <cellStyle name="Normal 8 2" xfId="368" xr:uid="{00000000-0005-0000-0000-000073010000}"/>
    <cellStyle name="Normal 8 2 2" xfId="369" xr:uid="{00000000-0005-0000-0000-000074010000}"/>
    <cellStyle name="Normal 8 2 3" xfId="370" xr:uid="{00000000-0005-0000-0000-000075010000}"/>
    <cellStyle name="Normal 8 3" xfId="371" xr:uid="{00000000-0005-0000-0000-000076010000}"/>
    <cellStyle name="Normal 9" xfId="372" xr:uid="{00000000-0005-0000-0000-000077010000}"/>
    <cellStyle name="Normal 9 2" xfId="373" xr:uid="{00000000-0005-0000-0000-000078010000}"/>
    <cellStyle name="Normal_fir-boq 2 2" xfId="481" xr:uid="{00000000-0005-0000-0000-000079010000}"/>
    <cellStyle name="Note 2" xfId="376" xr:uid="{00000000-0005-0000-0000-00007A010000}"/>
    <cellStyle name="Note 2 2" xfId="377" xr:uid="{00000000-0005-0000-0000-00007B010000}"/>
    <cellStyle name="Note 2 3" xfId="378" xr:uid="{00000000-0005-0000-0000-00007C010000}"/>
    <cellStyle name="Note 2 4" xfId="379" xr:uid="{00000000-0005-0000-0000-00007D010000}"/>
    <cellStyle name="NOTE 2 5" xfId="380" xr:uid="{00000000-0005-0000-0000-00007E010000}"/>
    <cellStyle name="NOTE 2 6" xfId="381" xr:uid="{00000000-0005-0000-0000-00007F010000}"/>
    <cellStyle name="NOTE 2 7" xfId="382" xr:uid="{00000000-0005-0000-0000-000080010000}"/>
    <cellStyle name="NOTE 2 8" xfId="383" xr:uid="{00000000-0005-0000-0000-000081010000}"/>
    <cellStyle name="Note 3" xfId="384" xr:uid="{00000000-0005-0000-0000-000082010000}"/>
    <cellStyle name="Note 3 2" xfId="385" xr:uid="{00000000-0005-0000-0000-000083010000}"/>
    <cellStyle name="Note 3 3" xfId="386" xr:uid="{00000000-0005-0000-0000-000084010000}"/>
    <cellStyle name="Note 3 3 2" xfId="387" xr:uid="{00000000-0005-0000-0000-000085010000}"/>
    <cellStyle name="Note 4" xfId="388" xr:uid="{00000000-0005-0000-0000-000086010000}"/>
    <cellStyle name="Note 4 2" xfId="389" xr:uid="{00000000-0005-0000-0000-000087010000}"/>
    <cellStyle name="Note 5" xfId="390" xr:uid="{00000000-0005-0000-0000-000088010000}"/>
    <cellStyle name="Note 6" xfId="375" xr:uid="{00000000-0005-0000-0000-000089010000}"/>
    <cellStyle name="Output 2" xfId="392" xr:uid="{00000000-0005-0000-0000-00008A010000}"/>
    <cellStyle name="Output 3" xfId="391" xr:uid="{00000000-0005-0000-0000-00008B010000}"/>
    <cellStyle name="Percent 2" xfId="393" xr:uid="{00000000-0005-0000-0000-00008C010000}"/>
    <cellStyle name="Percent 2 2" xfId="394" xr:uid="{00000000-0005-0000-0000-00008D010000}"/>
    <cellStyle name="Percent 2 3" xfId="395" xr:uid="{00000000-0005-0000-0000-00008E010000}"/>
    <cellStyle name="Percent 2 4" xfId="480" xr:uid="{00000000-0005-0000-0000-00008F010000}"/>
    <cellStyle name="Percent 3" xfId="396" xr:uid="{00000000-0005-0000-0000-000090010000}"/>
    <cellStyle name="Percent 3 2" xfId="397" xr:uid="{00000000-0005-0000-0000-000091010000}"/>
    <cellStyle name="Title 2" xfId="399" xr:uid="{00000000-0005-0000-0000-000092010000}"/>
    <cellStyle name="Title 3" xfId="398" xr:uid="{00000000-0005-0000-0000-000093010000}"/>
    <cellStyle name="title main" xfId="400" xr:uid="{00000000-0005-0000-0000-000094010000}"/>
    <cellStyle name="title main 2" xfId="401" xr:uid="{00000000-0005-0000-0000-000095010000}"/>
    <cellStyle name="title main 3" xfId="402" xr:uid="{00000000-0005-0000-0000-000096010000}"/>
    <cellStyle name="Total 2" xfId="404" xr:uid="{00000000-0005-0000-0000-000097010000}"/>
    <cellStyle name="Total 3" xfId="403" xr:uid="{00000000-0005-0000-0000-000098010000}"/>
    <cellStyle name="unit" xfId="405" xr:uid="{00000000-0005-0000-0000-000099010000}"/>
    <cellStyle name="unit 2" xfId="406" xr:uid="{00000000-0005-0000-0000-00009A010000}"/>
    <cellStyle name="unit 3" xfId="407" xr:uid="{00000000-0005-0000-0000-00009B010000}"/>
    <cellStyle name="Warning Text 2" xfId="409" xr:uid="{00000000-0005-0000-0000-00009C010000}"/>
    <cellStyle name="Warning Text 3" xfId="408" xr:uid="{00000000-0005-0000-0000-00009D010000}"/>
    <cellStyle name="week ¤U" xfId="410" xr:uid="{00000000-0005-0000-0000-00009E010000}"/>
    <cellStyle name="week ¤W" xfId="411" xr:uid="{00000000-0005-0000-0000-00009F010000}"/>
    <cellStyle name="week 上m" xfId="412" xr:uid="{00000000-0005-0000-0000-0000A0010000}"/>
    <cellStyle name="week 上m 2" xfId="413" xr:uid="{00000000-0005-0000-0000-0000A1010000}"/>
    <cellStyle name="week 上m 3" xfId="414" xr:uid="{00000000-0005-0000-0000-0000A2010000}"/>
    <cellStyle name="week 下m" xfId="415" xr:uid="{00000000-0005-0000-0000-0000A3010000}"/>
    <cellStyle name="week 下m 2" xfId="416" xr:uid="{00000000-0005-0000-0000-0000A4010000}"/>
    <cellStyle name="week 下m 3" xfId="417" xr:uid="{00000000-0005-0000-0000-0000A5010000}"/>
    <cellStyle name="一般_9928C1105QF-MB" xfId="418" xr:uid="{00000000-0005-0000-0000-0000A6010000}"/>
    <cellStyle name="備註_c" xfId="419" xr:uid="{00000000-0005-0000-0000-0000A7010000}"/>
    <cellStyle name="備註1ch" xfId="420" xr:uid="{00000000-0005-0000-0000-0000A8010000}"/>
    <cellStyle name="備註1ch 2" xfId="421" xr:uid="{00000000-0005-0000-0000-0000A9010000}"/>
    <cellStyle name="備註1ch 3" xfId="422" xr:uid="{00000000-0005-0000-0000-0000AA010000}"/>
    <cellStyle name="千位分隔_BQ" xfId="423" xr:uid="{00000000-0005-0000-0000-0000AB010000}"/>
    <cellStyle name="千分位_CocaCola-R4" xfId="424" xr:uid="{00000000-0005-0000-0000-0000AC010000}"/>
    <cellStyle name="單位1c" xfId="425" xr:uid="{00000000-0005-0000-0000-0000AD010000}"/>
    <cellStyle name="單位1c 2" xfId="426" xr:uid="{00000000-0005-0000-0000-0000AE010000}"/>
    <cellStyle name="單位1c 3" xfId="427" xr:uid="{00000000-0005-0000-0000-0000AF010000}"/>
    <cellStyle name="單位位_" xfId="428" xr:uid="{00000000-0005-0000-0000-0000B0010000}"/>
    <cellStyle name="單價總價" xfId="429" xr:uid="{00000000-0005-0000-0000-0000B1010000}"/>
    <cellStyle name="單項總價Come" xfId="430" xr:uid="{00000000-0005-0000-0000-0000B2010000}"/>
    <cellStyle name="單項總價ho-0" xfId="431" xr:uid="{00000000-0005-0000-0000-0000B3010000}"/>
    <cellStyle name="單項總價ho-3" xfId="432" xr:uid="{00000000-0005-0000-0000-0000B4010000}"/>
    <cellStyle name="圖宇內容" xfId="433" xr:uid="{00000000-0005-0000-0000-0000B5010000}"/>
    <cellStyle name="圖宇內容 2" xfId="434" xr:uid="{00000000-0005-0000-0000-0000B6010000}"/>
    <cellStyle name="圖宇內容 3" xfId="435" xr:uid="{00000000-0005-0000-0000-0000B7010000}"/>
    <cellStyle name="常规_BQ" xfId="436" xr:uid="{00000000-0005-0000-0000-0000B8010000}"/>
    <cellStyle name="數量內容" xfId="437" xr:uid="{00000000-0005-0000-0000-0000B9010000}"/>
    <cellStyle name="日期位_" xfId="438" xr:uid="{00000000-0005-0000-0000-0000BA010000}"/>
    <cellStyle name="普通_报价单" xfId="439" xr:uid="{00000000-0005-0000-0000-0000BB010000}"/>
    <cellStyle name="材料_cho-09-703-01V3" xfId="440" xr:uid="{00000000-0005-0000-0000-0000BC010000}"/>
    <cellStyle name="材料1_C" xfId="441" xr:uid="{00000000-0005-0000-0000-0000BD010000}"/>
    <cellStyle name="材料位_" xfId="442" xr:uid="{00000000-0005-0000-0000-0000BE010000}"/>
    <cellStyle name="標準_MASTER AP_ANZ pricelist V3.2" xfId="443" xr:uid="{00000000-0005-0000-0000-0000BF010000}"/>
    <cellStyle name="標題內容" xfId="444" xr:uid="{00000000-0005-0000-0000-0000C0010000}"/>
    <cellStyle name="標題內容 2" xfId="445" xr:uid="{00000000-0005-0000-0000-0000C1010000}"/>
    <cellStyle name="標題內容 3" xfId="446" xr:uid="{00000000-0005-0000-0000-0000C2010000}"/>
    <cellStyle name="欄名_c" xfId="447" xr:uid="{00000000-0005-0000-0000-0000C3010000}"/>
    <cellStyle name="欄名1ch" xfId="448" xr:uid="{00000000-0005-0000-0000-0000C4010000}"/>
    <cellStyle name="欄名1ch 2" xfId="449" xr:uid="{00000000-0005-0000-0000-0000C5010000}"/>
    <cellStyle name="欄名1ch 3" xfId="450" xr:uid="{00000000-0005-0000-0000-0000C6010000}"/>
    <cellStyle name="欄名1容h" xfId="451" xr:uid="{00000000-0005-0000-0000-0000C7010000}"/>
    <cellStyle name="欄名1容h 2" xfId="452" xr:uid="{00000000-0005-0000-0000-0000C8010000}"/>
    <cellStyle name="欄名1容h 3" xfId="453" xr:uid="{00000000-0005-0000-0000-0000C9010000}"/>
    <cellStyle name="欄名A容" xfId="454" xr:uid="{00000000-0005-0000-0000-0000CA010000}"/>
    <cellStyle name="欄名A容 2" xfId="455" xr:uid="{00000000-0005-0000-0000-0000CB010000}"/>
    <cellStyle name="欄名A容 3" xfId="456" xr:uid="{00000000-0005-0000-0000-0000CC010000}"/>
    <cellStyle name="編號_cho-32-192-" xfId="457" xr:uid="{00000000-0005-0000-0000-0000CD010000}"/>
    <cellStyle name="編號A容h" xfId="458" xr:uid="{00000000-0005-0000-0000-0000CE010000}"/>
    <cellStyle name="編號A容h 2" xfId="459" xr:uid="{00000000-0005-0000-0000-0000CF010000}"/>
    <cellStyle name="編號A容h 3" xfId="460" xr:uid="{00000000-0005-0000-0000-0000D0010000}"/>
    <cellStyle name="編號內容" xfId="461" xr:uid="{00000000-0005-0000-0000-0000D1010000}"/>
    <cellStyle name="編號內容 2" xfId="462" xr:uid="{00000000-0005-0000-0000-0000D2010000}"/>
    <cellStyle name="編號內容 3" xfId="463" xr:uid="{00000000-0005-0000-0000-0000D3010000}"/>
    <cellStyle name="編號總價" xfId="464" xr:uid="{00000000-0005-0000-0000-0000D4010000}"/>
    <cellStyle name="總價_c" xfId="465" xr:uid="{00000000-0005-0000-0000-0000D5010000}"/>
    <cellStyle name="總價A容" xfId="466" xr:uid="{00000000-0005-0000-0000-0000D6010000}"/>
    <cellStyle name="總價總價" xfId="467" xr:uid="{00000000-0005-0000-0000-0000D7010000}"/>
    <cellStyle name="货币_Sheet1" xfId="468" xr:uid="{00000000-0005-0000-0000-0000D8010000}"/>
    <cellStyle name="進度內容ho-0" xfId="469" xr:uid="{00000000-0005-0000-0000-0000D9010000}"/>
    <cellStyle name="進度內容ho-0 2" xfId="470" xr:uid="{00000000-0005-0000-0000-0000DA010000}"/>
    <cellStyle name="進度內容ho-0 3" xfId="471" xr:uid="{00000000-0005-0000-0000-0000DB010000}"/>
    <cellStyle name="進度內容ho-3" xfId="472" xr:uid="{00000000-0005-0000-0000-0000DC010000}"/>
    <cellStyle name="進度內容ho-3 2" xfId="473" xr:uid="{00000000-0005-0000-0000-0000DD010000}"/>
    <cellStyle name="進度內容ho-3 3" xfId="474" xr:uid="{00000000-0005-0000-0000-0000DE010000}"/>
    <cellStyle name="附標題cho" xfId="475" xr:uid="{00000000-0005-0000-0000-0000DF010000}"/>
    <cellStyle name="附標題cho 2" xfId="476" xr:uid="{00000000-0005-0000-0000-0000E0010000}"/>
    <cellStyle name="附標題cho 3" xfId="477" xr:uid="{00000000-0005-0000-0000-0000E1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2485</xdr:rowOff>
    </xdr:to>
    <xdr:pic>
      <xdr:nvPicPr>
        <xdr:cNvPr id="130" name="Picture 17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4481750"/>
          <a:ext cx="1825625" cy="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2485</xdr:rowOff>
    </xdr:to>
    <xdr:pic>
      <xdr:nvPicPr>
        <xdr:cNvPr id="131" name="Picture 25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4481750"/>
          <a:ext cx="1825625" cy="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787400</xdr:colOff>
      <xdr:row>20</xdr:row>
      <xdr:rowOff>0</xdr:rowOff>
    </xdr:to>
    <xdr:pic>
      <xdr:nvPicPr>
        <xdr:cNvPr id="132" name="Picture 2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1300400"/>
          <a:ext cx="2359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33" name="Picture 17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34" name="Picture 25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787400</xdr:colOff>
      <xdr:row>20</xdr:row>
      <xdr:rowOff>0</xdr:rowOff>
    </xdr:to>
    <xdr:pic>
      <xdr:nvPicPr>
        <xdr:cNvPr id="135" name="Picture 25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2092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36" name="Picture 17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37" name="Picture 25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787400</xdr:colOff>
      <xdr:row>20</xdr:row>
      <xdr:rowOff>0</xdr:rowOff>
    </xdr:to>
    <xdr:pic>
      <xdr:nvPicPr>
        <xdr:cNvPr id="138" name="Picture 25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2092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39" name="Picture 17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40" name="Picture 2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42" name="Picture 1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43" name="Picture 25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787400</xdr:colOff>
      <xdr:row>20</xdr:row>
      <xdr:rowOff>0</xdr:rowOff>
    </xdr:to>
    <xdr:pic>
      <xdr:nvPicPr>
        <xdr:cNvPr id="144" name="Picture 25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2092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46" name="Picture 2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787400</xdr:colOff>
      <xdr:row>20</xdr:row>
      <xdr:rowOff>0</xdr:rowOff>
    </xdr:to>
    <xdr:pic>
      <xdr:nvPicPr>
        <xdr:cNvPr id="147" name="Picture 25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2092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48" name="Picture 1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49" name="Picture 25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50" name="Picture 17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51" name="Picture 25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787400</xdr:colOff>
      <xdr:row>20</xdr:row>
      <xdr:rowOff>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2092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53" name="Picture 17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0</xdr:rowOff>
    </xdr:to>
    <xdr:pic>
      <xdr:nvPicPr>
        <xdr:cNvPr id="154" name="Picture 25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825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473075</xdr:colOff>
      <xdr:row>20</xdr:row>
      <xdr:rowOff>2485</xdr:rowOff>
    </xdr:to>
    <xdr:pic>
      <xdr:nvPicPr>
        <xdr:cNvPr id="156" name="Picture 2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4481750"/>
          <a:ext cx="1778000" cy="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234950</xdr:colOff>
      <xdr:row>20</xdr:row>
      <xdr:rowOff>2485</xdr:rowOff>
    </xdr:to>
    <xdr:pic>
      <xdr:nvPicPr>
        <xdr:cNvPr id="157" name="Picture 1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4481750"/>
          <a:ext cx="1406525" cy="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254000</xdr:colOff>
      <xdr:row>20</xdr:row>
      <xdr:rowOff>2485</xdr:rowOff>
    </xdr:to>
    <xdr:pic>
      <xdr:nvPicPr>
        <xdr:cNvPr id="158" name="Picture 25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4481750"/>
          <a:ext cx="1473200" cy="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473075</xdr:colOff>
      <xdr:row>20</xdr:row>
      <xdr:rowOff>0</xdr:rowOff>
    </xdr:to>
    <xdr:pic>
      <xdr:nvPicPr>
        <xdr:cNvPr id="159" name="Picture 25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778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234950</xdr:colOff>
      <xdr:row>20</xdr:row>
      <xdr:rowOff>0</xdr:rowOff>
    </xdr:to>
    <xdr:pic>
      <xdr:nvPicPr>
        <xdr:cNvPr id="160" name="Picture 1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40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254000</xdr:colOff>
      <xdr:row>20</xdr:row>
      <xdr:rowOff>0</xdr:rowOff>
    </xdr:to>
    <xdr:pic>
      <xdr:nvPicPr>
        <xdr:cNvPr id="161" name="Picture 25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473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473075</xdr:colOff>
      <xdr:row>20</xdr:row>
      <xdr:rowOff>0</xdr:rowOff>
    </xdr:to>
    <xdr:pic>
      <xdr:nvPicPr>
        <xdr:cNvPr id="162" name="Picture 25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778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234950</xdr:colOff>
      <xdr:row>20</xdr:row>
      <xdr:rowOff>0</xdr:rowOff>
    </xdr:to>
    <xdr:pic>
      <xdr:nvPicPr>
        <xdr:cNvPr id="163" name="Picture 17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40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254000</xdr:colOff>
      <xdr:row>20</xdr:row>
      <xdr:rowOff>0</xdr:rowOff>
    </xdr:to>
    <xdr:pic>
      <xdr:nvPicPr>
        <xdr:cNvPr id="164" name="Picture 2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473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473075</xdr:colOff>
      <xdr:row>20</xdr:row>
      <xdr:rowOff>0</xdr:rowOff>
    </xdr:to>
    <xdr:pic>
      <xdr:nvPicPr>
        <xdr:cNvPr id="165" name="Picture 25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778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234950</xdr:colOff>
      <xdr:row>20</xdr:row>
      <xdr:rowOff>0</xdr:rowOff>
    </xdr:to>
    <xdr:pic>
      <xdr:nvPicPr>
        <xdr:cNvPr id="166" name="Picture 1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40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254000</xdr:colOff>
      <xdr:row>20</xdr:row>
      <xdr:rowOff>0</xdr:rowOff>
    </xdr:to>
    <xdr:pic>
      <xdr:nvPicPr>
        <xdr:cNvPr id="167" name="Picture 2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072925"/>
          <a:ext cx="1473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473075</xdr:colOff>
      <xdr:row>20</xdr:row>
      <xdr:rowOff>0</xdr:rowOff>
    </xdr:to>
    <xdr:pic>
      <xdr:nvPicPr>
        <xdr:cNvPr id="168" name="Picture 2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778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234950</xdr:colOff>
      <xdr:row>20</xdr:row>
      <xdr:rowOff>0</xdr:rowOff>
    </xdr:to>
    <xdr:pic>
      <xdr:nvPicPr>
        <xdr:cNvPr id="169" name="Picture 17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40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254000</xdr:colOff>
      <xdr:row>20</xdr:row>
      <xdr:rowOff>0</xdr:rowOff>
    </xdr:to>
    <xdr:pic>
      <xdr:nvPicPr>
        <xdr:cNvPr id="170" name="Picture 25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473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473075</xdr:colOff>
      <xdr:row>20</xdr:row>
      <xdr:rowOff>0</xdr:rowOff>
    </xdr:to>
    <xdr:pic>
      <xdr:nvPicPr>
        <xdr:cNvPr id="171" name="Picture 2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778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234950</xdr:colOff>
      <xdr:row>20</xdr:row>
      <xdr:rowOff>0</xdr:rowOff>
    </xdr:to>
    <xdr:pic>
      <xdr:nvPicPr>
        <xdr:cNvPr id="172" name="Picture 17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40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254000</xdr:colOff>
      <xdr:row>20</xdr:row>
      <xdr:rowOff>0</xdr:rowOff>
    </xdr:to>
    <xdr:pic>
      <xdr:nvPicPr>
        <xdr:cNvPr id="173" name="Picture 2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473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473075</xdr:colOff>
      <xdr:row>20</xdr:row>
      <xdr:rowOff>0</xdr:rowOff>
    </xdr:to>
    <xdr:pic>
      <xdr:nvPicPr>
        <xdr:cNvPr id="174" name="Picture 2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778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234950</xdr:colOff>
      <xdr:row>20</xdr:row>
      <xdr:rowOff>0</xdr:rowOff>
    </xdr:to>
    <xdr:pic>
      <xdr:nvPicPr>
        <xdr:cNvPr id="175" name="Picture 1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40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254000</xdr:colOff>
      <xdr:row>20</xdr:row>
      <xdr:rowOff>0</xdr:rowOff>
    </xdr:to>
    <xdr:pic>
      <xdr:nvPicPr>
        <xdr:cNvPr id="176" name="Picture 2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473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234950</xdr:colOff>
      <xdr:row>20</xdr:row>
      <xdr:rowOff>0</xdr:rowOff>
    </xdr:to>
    <xdr:pic>
      <xdr:nvPicPr>
        <xdr:cNvPr id="177" name="Picture 17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40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254000</xdr:colOff>
      <xdr:row>20</xdr:row>
      <xdr:rowOff>0</xdr:rowOff>
    </xdr:to>
    <xdr:pic>
      <xdr:nvPicPr>
        <xdr:cNvPr id="178" name="Picture 25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473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473075</xdr:colOff>
      <xdr:row>20</xdr:row>
      <xdr:rowOff>0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778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234950</xdr:colOff>
      <xdr:row>20</xdr:row>
      <xdr:rowOff>0</xdr:rowOff>
    </xdr:to>
    <xdr:pic>
      <xdr:nvPicPr>
        <xdr:cNvPr id="180" name="Picture 17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40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254000</xdr:colOff>
      <xdr:row>20</xdr:row>
      <xdr:rowOff>0</xdr:rowOff>
    </xdr:to>
    <xdr:pic>
      <xdr:nvPicPr>
        <xdr:cNvPr id="181" name="Picture 25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8712100"/>
          <a:ext cx="1473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787400</xdr:colOff>
      <xdr:row>20</xdr:row>
      <xdr:rowOff>2485</xdr:rowOff>
    </xdr:to>
    <xdr:pic>
      <xdr:nvPicPr>
        <xdr:cNvPr id="185" name="Picture 25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7148750"/>
          <a:ext cx="2092325" cy="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2485</xdr:rowOff>
    </xdr:to>
    <xdr:pic>
      <xdr:nvPicPr>
        <xdr:cNvPr id="186" name="Picture 17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7148750"/>
          <a:ext cx="1825625" cy="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520700</xdr:colOff>
      <xdr:row>20</xdr:row>
      <xdr:rowOff>2485</xdr:rowOff>
    </xdr:to>
    <xdr:pic>
      <xdr:nvPicPr>
        <xdr:cNvPr id="187" name="Picture 25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7148750"/>
          <a:ext cx="1825625" cy="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473075</xdr:colOff>
      <xdr:row>20</xdr:row>
      <xdr:rowOff>2485</xdr:rowOff>
    </xdr:to>
    <xdr:pic>
      <xdr:nvPicPr>
        <xdr:cNvPr id="188" name="Picture 25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7148750"/>
          <a:ext cx="1778000" cy="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234950</xdr:colOff>
      <xdr:row>20</xdr:row>
      <xdr:rowOff>2485</xdr:rowOff>
    </xdr:to>
    <xdr:pic>
      <xdr:nvPicPr>
        <xdr:cNvPr id="189" name="Picture 17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7148750"/>
          <a:ext cx="1406525" cy="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5</xdr:col>
      <xdr:colOff>254000</xdr:colOff>
      <xdr:row>20</xdr:row>
      <xdr:rowOff>2485</xdr:rowOff>
    </xdr:to>
    <xdr:pic>
      <xdr:nvPicPr>
        <xdr:cNvPr id="190" name="Picture 25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47148750"/>
          <a:ext cx="1473200" cy="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38101</xdr:colOff>
      <xdr:row>0</xdr:row>
      <xdr:rowOff>76200</xdr:rowOff>
    </xdr:from>
    <xdr:to>
      <xdr:col>5</xdr:col>
      <xdr:colOff>828676</xdr:colOff>
      <xdr:row>6</xdr:row>
      <xdr:rowOff>39420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76200"/>
          <a:ext cx="5886450" cy="1049070"/>
        </a:xfrm>
        <a:prstGeom prst="rect">
          <a:avLst/>
        </a:prstGeom>
      </xdr:spPr>
    </xdr:pic>
    <xdr:clientData/>
  </xdr:twoCellAnchor>
  <xdr:twoCellAnchor editAs="oneCell">
    <xdr:from>
      <xdr:col>1</xdr:col>
      <xdr:colOff>2460625</xdr:colOff>
      <xdr:row>33</xdr:row>
      <xdr:rowOff>57158</xdr:rowOff>
    </xdr:from>
    <xdr:to>
      <xdr:col>4</xdr:col>
      <xdr:colOff>41275</xdr:colOff>
      <xdr:row>41</xdr:row>
      <xdr:rowOff>25409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8788" y="7748596"/>
          <a:ext cx="1695450" cy="1358901"/>
        </a:xfrm>
        <a:prstGeom prst="rect">
          <a:avLst/>
        </a:prstGeom>
      </xdr:spPr>
    </xdr:pic>
    <xdr:clientData/>
  </xdr:twoCellAnchor>
  <xdr:twoCellAnchor editAs="oneCell">
    <xdr:from>
      <xdr:col>1</xdr:col>
      <xdr:colOff>191453</xdr:colOff>
      <xdr:row>41</xdr:row>
      <xdr:rowOff>486</xdr:rowOff>
    </xdr:from>
    <xdr:to>
      <xdr:col>5</xdr:col>
      <xdr:colOff>267653</xdr:colOff>
      <xdr:row>42</xdr:row>
      <xdr:rowOff>166689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6" y="9082574"/>
          <a:ext cx="4991100" cy="5376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zoomScaleNormal="100" zoomScaleSheetLayoutView="100" workbookViewId="0">
      <selection activeCell="A42" sqref="A1:F43"/>
    </sheetView>
  </sheetViews>
  <sheetFormatPr defaultColWidth="9.19921875" defaultRowHeight="13.5"/>
  <cols>
    <col min="1" max="1" width="7.53125" style="1" customWidth="1"/>
    <col min="2" max="2" width="45.19921875" style="1" customWidth="1"/>
    <col min="3" max="3" width="6.19921875" style="37" bestFit="1" customWidth="1"/>
    <col min="4" max="4" width="6.19921875" style="1" customWidth="1"/>
    <col min="5" max="5" width="11.19921875" style="55" bestFit="1" customWidth="1"/>
    <col min="6" max="6" width="15.19921875" style="19" customWidth="1"/>
    <col min="7" max="16384" width="9.19921875" style="1"/>
  </cols>
  <sheetData>
    <row r="1" spans="1:6">
      <c r="A1" s="95"/>
      <c r="B1" s="96"/>
      <c r="C1" s="96"/>
      <c r="D1" s="96"/>
      <c r="E1" s="96"/>
      <c r="F1" s="97"/>
    </row>
    <row r="2" spans="1:6">
      <c r="A2" s="98"/>
      <c r="B2" s="99"/>
      <c r="C2" s="99"/>
      <c r="D2" s="99"/>
      <c r="E2" s="99"/>
      <c r="F2" s="100"/>
    </row>
    <row r="3" spans="1:6">
      <c r="A3" s="98"/>
      <c r="B3" s="99"/>
      <c r="C3" s="99"/>
      <c r="D3" s="99"/>
      <c r="E3" s="99"/>
      <c r="F3" s="100"/>
    </row>
    <row r="4" spans="1:6">
      <c r="A4" s="98"/>
      <c r="B4" s="99"/>
      <c r="C4" s="99"/>
      <c r="D4" s="99"/>
      <c r="E4" s="99"/>
      <c r="F4" s="100"/>
    </row>
    <row r="5" spans="1:6">
      <c r="A5" s="98"/>
      <c r="B5" s="99"/>
      <c r="C5" s="99"/>
      <c r="D5" s="99"/>
      <c r="E5" s="99"/>
      <c r="F5" s="100"/>
    </row>
    <row r="6" spans="1:6">
      <c r="A6" s="98"/>
      <c r="B6" s="99"/>
      <c r="C6" s="99"/>
      <c r="D6" s="99"/>
      <c r="E6" s="99"/>
      <c r="F6" s="100"/>
    </row>
    <row r="7" spans="1:6" ht="13.9" thickBot="1">
      <c r="A7" s="101"/>
      <c r="B7" s="102"/>
      <c r="C7" s="102"/>
      <c r="D7" s="102"/>
      <c r="E7" s="102"/>
      <c r="F7" s="103"/>
    </row>
    <row r="8" spans="1:6" ht="18.75" customHeight="1" thickTop="1">
      <c r="A8" s="109"/>
      <c r="B8" s="110"/>
      <c r="C8" s="110"/>
      <c r="D8" s="110"/>
      <c r="E8" s="119" t="s">
        <v>20</v>
      </c>
      <c r="F8" s="120"/>
    </row>
    <row r="9" spans="1:6">
      <c r="A9" s="2"/>
      <c r="B9" s="3"/>
      <c r="C9" s="3"/>
      <c r="D9" s="3"/>
      <c r="E9" s="104" t="s">
        <v>21</v>
      </c>
      <c r="F9" s="105"/>
    </row>
    <row r="10" spans="1:6">
      <c r="A10" s="2"/>
      <c r="B10" s="3"/>
      <c r="C10" s="3"/>
      <c r="D10" s="3"/>
      <c r="E10" s="44"/>
      <c r="F10" s="4"/>
    </row>
    <row r="11" spans="1:6" ht="29.25" customHeight="1">
      <c r="A11" s="116" t="s">
        <v>22</v>
      </c>
      <c r="B11" s="117"/>
      <c r="C11" s="117"/>
      <c r="D11" s="117"/>
      <c r="E11" s="117"/>
      <c r="F11" s="118"/>
    </row>
    <row r="12" spans="1:6" ht="15.75" customHeight="1">
      <c r="A12" s="5"/>
      <c r="B12" s="6"/>
      <c r="C12" s="6"/>
      <c r="D12" s="6"/>
      <c r="E12" s="45"/>
      <c r="F12" s="7"/>
    </row>
    <row r="13" spans="1:6" ht="15">
      <c r="A13" s="111" t="s">
        <v>23</v>
      </c>
      <c r="B13" s="112"/>
      <c r="C13" s="112"/>
      <c r="D13" s="112"/>
      <c r="E13" s="8"/>
      <c r="F13" s="9"/>
    </row>
    <row r="14" spans="1:6" ht="47.25" customHeight="1">
      <c r="A14" s="113" t="s">
        <v>15</v>
      </c>
      <c r="B14" s="114"/>
      <c r="C14" s="114"/>
      <c r="D14" s="114"/>
      <c r="E14" s="114"/>
      <c r="F14" s="115"/>
    </row>
    <row r="15" spans="1:6">
      <c r="A15" s="106"/>
      <c r="B15" s="107"/>
      <c r="C15" s="106"/>
      <c r="D15" s="108"/>
      <c r="E15" s="108"/>
      <c r="F15" s="107"/>
    </row>
    <row r="16" spans="1:6" ht="27">
      <c r="A16" s="10" t="s">
        <v>4</v>
      </c>
      <c r="B16" s="11" t="s">
        <v>16</v>
      </c>
      <c r="C16" s="12" t="s">
        <v>0</v>
      </c>
      <c r="D16" s="11" t="s">
        <v>1</v>
      </c>
      <c r="E16" s="46" t="s">
        <v>2</v>
      </c>
      <c r="F16" s="13" t="s">
        <v>14</v>
      </c>
    </row>
    <row r="17" spans="1:6" ht="28.5" customHeight="1">
      <c r="A17" s="38">
        <v>1</v>
      </c>
      <c r="B17" s="121" t="s">
        <v>24</v>
      </c>
      <c r="C17" s="15">
        <v>1</v>
      </c>
      <c r="D17" s="14" t="s">
        <v>3</v>
      </c>
      <c r="E17" s="47">
        <v>2880</v>
      </c>
      <c r="F17" s="42">
        <f>E17*C17</f>
        <v>2880</v>
      </c>
    </row>
    <row r="18" spans="1:6" ht="44.35" customHeight="1">
      <c r="A18" s="38">
        <v>2</v>
      </c>
      <c r="B18" s="121" t="s">
        <v>25</v>
      </c>
      <c r="C18" s="15">
        <v>1</v>
      </c>
      <c r="D18" s="14" t="s">
        <v>3</v>
      </c>
      <c r="E18" s="47">
        <v>5920</v>
      </c>
      <c r="F18" s="42">
        <f t="shared" ref="F18" si="0">E18*C18</f>
        <v>5920</v>
      </c>
    </row>
    <row r="19" spans="1:6">
      <c r="A19" s="38"/>
      <c r="B19" s="43"/>
      <c r="C19" s="15"/>
      <c r="D19" s="14"/>
      <c r="E19" s="47"/>
      <c r="F19" s="42"/>
    </row>
    <row r="20" spans="1:6" ht="16.5" customHeight="1">
      <c r="A20" s="40"/>
      <c r="B20" s="41"/>
      <c r="C20" s="16"/>
      <c r="D20" s="17"/>
      <c r="E20" s="48"/>
      <c r="F20" s="18"/>
    </row>
    <row r="21" spans="1:6" ht="15">
      <c r="A21" s="86" t="s">
        <v>13</v>
      </c>
      <c r="B21" s="87"/>
      <c r="C21" s="87"/>
      <c r="D21" s="87"/>
      <c r="E21" s="88"/>
      <c r="F21" s="39">
        <f>SUM(F17:F19)</f>
        <v>8800</v>
      </c>
    </row>
    <row r="22" spans="1:6" ht="15" customHeight="1">
      <c r="A22" s="89" t="s">
        <v>26</v>
      </c>
      <c r="B22" s="90"/>
      <c r="C22" s="90"/>
      <c r="D22" s="90"/>
      <c r="E22" s="90"/>
      <c r="F22" s="91"/>
    </row>
    <row r="23" spans="1:6" ht="15" customHeight="1">
      <c r="C23" s="1"/>
      <c r="E23" s="49"/>
      <c r="F23" s="1"/>
    </row>
    <row r="24" spans="1:6">
      <c r="A24" s="92" t="s">
        <v>7</v>
      </c>
      <c r="B24" s="93"/>
      <c r="C24" s="93"/>
      <c r="D24" s="93"/>
      <c r="E24" s="93"/>
      <c r="F24" s="94"/>
    </row>
    <row r="25" spans="1:6">
      <c r="A25" s="65" t="s">
        <v>30</v>
      </c>
      <c r="B25" s="66"/>
      <c r="C25" s="66"/>
      <c r="D25" s="66"/>
      <c r="E25" s="66"/>
      <c r="F25" s="67"/>
    </row>
    <row r="26" spans="1:6" ht="27.75" customHeight="1">
      <c r="A26" s="61" t="s">
        <v>27</v>
      </c>
      <c r="B26" s="62"/>
      <c r="C26" s="62"/>
      <c r="D26" s="62"/>
      <c r="E26" s="62"/>
      <c r="F26" s="63"/>
    </row>
    <row r="27" spans="1:6" ht="33.75" customHeight="1">
      <c r="A27" s="56" t="s">
        <v>28</v>
      </c>
      <c r="B27" s="57"/>
      <c r="C27" s="57"/>
      <c r="D27" s="57"/>
      <c r="E27" s="57"/>
      <c r="F27" s="64"/>
    </row>
    <row r="28" spans="1:6">
      <c r="A28" s="56" t="s">
        <v>8</v>
      </c>
      <c r="B28" s="57"/>
      <c r="C28" s="20"/>
      <c r="D28" s="21"/>
      <c r="E28" s="50"/>
      <c r="F28" s="22"/>
    </row>
    <row r="29" spans="1:6">
      <c r="A29" s="58" t="s">
        <v>5</v>
      </c>
      <c r="B29" s="59"/>
      <c r="C29" s="59"/>
      <c r="D29" s="59"/>
      <c r="E29" s="59"/>
      <c r="F29" s="60"/>
    </row>
    <row r="30" spans="1:6">
      <c r="A30" s="58" t="s">
        <v>6</v>
      </c>
      <c r="B30" s="59"/>
      <c r="C30" s="59"/>
      <c r="D30" s="59"/>
      <c r="E30" s="59"/>
      <c r="F30" s="60"/>
    </row>
    <row r="31" spans="1:6">
      <c r="A31" s="23"/>
      <c r="B31" s="24"/>
      <c r="C31" s="24"/>
      <c r="D31" s="24"/>
      <c r="E31" s="24"/>
      <c r="F31" s="25"/>
    </row>
    <row r="32" spans="1:6">
      <c r="A32" s="23"/>
      <c r="B32" s="24"/>
      <c r="C32" s="24"/>
      <c r="D32" s="24"/>
      <c r="E32" s="24"/>
      <c r="F32" s="25"/>
    </row>
    <row r="33" spans="1:6">
      <c r="A33" s="23"/>
      <c r="B33" s="24"/>
      <c r="C33" s="24"/>
      <c r="D33" s="24"/>
      <c r="E33" s="24"/>
      <c r="F33" s="25"/>
    </row>
    <row r="34" spans="1:6">
      <c r="A34" s="23"/>
      <c r="B34" s="24"/>
      <c r="C34" s="24"/>
      <c r="D34" s="24"/>
      <c r="E34" s="24"/>
      <c r="F34" s="25"/>
    </row>
    <row r="35" spans="1:6">
      <c r="A35" s="23"/>
      <c r="B35" s="24"/>
      <c r="C35" s="24"/>
      <c r="D35" s="24"/>
      <c r="E35" s="51"/>
      <c r="F35" s="25"/>
    </row>
    <row r="36" spans="1:6">
      <c r="A36" s="74" t="s">
        <v>9</v>
      </c>
      <c r="B36" s="75"/>
      <c r="C36" s="26"/>
      <c r="D36" s="27"/>
      <c r="E36" s="52"/>
      <c r="F36" s="28"/>
    </row>
    <row r="37" spans="1:6">
      <c r="A37" s="29"/>
      <c r="B37" s="30"/>
      <c r="C37" s="31"/>
      <c r="D37" s="30"/>
      <c r="E37" s="53"/>
      <c r="F37" s="32"/>
    </row>
    <row r="38" spans="1:6">
      <c r="A38" s="84" t="s">
        <v>17</v>
      </c>
      <c r="B38" s="85"/>
      <c r="C38" s="78" t="s">
        <v>10</v>
      </c>
      <c r="D38" s="78"/>
      <c r="E38" s="78"/>
      <c r="F38" s="79"/>
    </row>
    <row r="39" spans="1:6">
      <c r="A39" s="84" t="s">
        <v>18</v>
      </c>
      <c r="B39" s="85"/>
      <c r="C39" s="80" t="s">
        <v>11</v>
      </c>
      <c r="D39" s="80"/>
      <c r="E39" s="80"/>
      <c r="F39" s="81"/>
    </row>
    <row r="40" spans="1:6" ht="15" customHeight="1">
      <c r="A40" s="76" t="s">
        <v>19</v>
      </c>
      <c r="B40" s="77"/>
      <c r="C40" s="82" t="s">
        <v>12</v>
      </c>
      <c r="D40" s="82"/>
      <c r="E40" s="82"/>
      <c r="F40" s="83"/>
    </row>
    <row r="41" spans="1:6">
      <c r="A41" s="122" t="s">
        <v>29</v>
      </c>
      <c r="B41" s="33"/>
      <c r="C41" s="34"/>
      <c r="D41" s="35"/>
      <c r="E41" s="54"/>
      <c r="F41" s="36"/>
    </row>
    <row r="42" spans="1:6" ht="29.25" customHeight="1">
      <c r="A42" s="68"/>
      <c r="B42" s="69"/>
      <c r="C42" s="69"/>
      <c r="D42" s="69"/>
      <c r="E42" s="69"/>
      <c r="F42" s="70"/>
    </row>
    <row r="43" spans="1:6">
      <c r="A43" s="71"/>
      <c r="B43" s="72"/>
      <c r="C43" s="72"/>
      <c r="D43" s="72"/>
      <c r="E43" s="72"/>
      <c r="F43" s="73"/>
    </row>
  </sheetData>
  <mergeCells count="26">
    <mergeCell ref="A25:F25"/>
    <mergeCell ref="A21:E21"/>
    <mergeCell ref="A22:F22"/>
    <mergeCell ref="A24:F24"/>
    <mergeCell ref="A1:F7"/>
    <mergeCell ref="E9:F9"/>
    <mergeCell ref="A15:B15"/>
    <mergeCell ref="C15:F15"/>
    <mergeCell ref="A8:D8"/>
    <mergeCell ref="A13:D13"/>
    <mergeCell ref="A14:F14"/>
    <mergeCell ref="A11:F11"/>
    <mergeCell ref="E8:F8"/>
    <mergeCell ref="A42:F43"/>
    <mergeCell ref="A30:F30"/>
    <mergeCell ref="A36:B36"/>
    <mergeCell ref="A40:B40"/>
    <mergeCell ref="C38:F38"/>
    <mergeCell ref="C39:F39"/>
    <mergeCell ref="C40:F40"/>
    <mergeCell ref="A38:B38"/>
    <mergeCell ref="A39:B39"/>
    <mergeCell ref="A28:B28"/>
    <mergeCell ref="A29:F29"/>
    <mergeCell ref="A26:F26"/>
    <mergeCell ref="A27:F27"/>
  </mergeCells>
  <printOptions horizontalCentered="1" verticalCentered="1"/>
  <pageMargins left="0.25" right="0.25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2025-01-30T15:40:03Z</dcterms:modified>
</cp:coreProperties>
</file>